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U:\1 Švrčková\2026 celoplošky\rozpočty\"/>
    </mc:Choice>
  </mc:AlternateContent>
  <xr:revisionPtr revIDLastSave="0" documentId="13_ncr:1_{2C4AA943-20F2-417E-B702-64C347873E37}" xr6:coauthVersionLast="47" xr6:coauthVersionMax="47" xr10:uidLastSave="{00000000-0000-0000-0000-000000000000}"/>
  <bookViews>
    <workbookView xWindow="3465" yWindow="330" windowWidth="22155" windowHeight="14430" activeTab="3" xr2:uid="{00000000-000D-0000-FFFF-FFFF00000000}"/>
  </bookViews>
  <sheets>
    <sheet name="Stavební rozpočet - součet" sheetId="1" r:id="rId1"/>
    <sheet name="Krycí list rozpočtu" sheetId="2" r:id="rId2"/>
    <sheet name="VORN" sheetId="3" state="hidden" r:id="rId3"/>
    <sheet name="Stavební rozpočet" sheetId="4" r:id="rId4"/>
  </sheets>
  <definedNames>
    <definedName name="vorn_sum">VORN!$I$36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J93" i="4" l="1"/>
  <c r="BF93" i="4"/>
  <c r="BD93" i="4"/>
  <c r="AP93" i="4"/>
  <c r="AO93" i="4"/>
  <c r="AK93" i="4"/>
  <c r="AJ93" i="4"/>
  <c r="AH93" i="4"/>
  <c r="AG93" i="4"/>
  <c r="AF93" i="4"/>
  <c r="AE93" i="4"/>
  <c r="AD93" i="4"/>
  <c r="AC93" i="4"/>
  <c r="AB93" i="4"/>
  <c r="Z93" i="4"/>
  <c r="I93" i="4"/>
  <c r="AL93" i="4" s="1"/>
  <c r="BJ91" i="4"/>
  <c r="BF91" i="4"/>
  <c r="BD91" i="4"/>
  <c r="AP91" i="4"/>
  <c r="AO91" i="4"/>
  <c r="AK91" i="4"/>
  <c r="AJ91" i="4"/>
  <c r="AH91" i="4"/>
  <c r="AG91" i="4"/>
  <c r="AF91" i="4"/>
  <c r="AE91" i="4"/>
  <c r="AD91" i="4"/>
  <c r="AC91" i="4"/>
  <c r="AB91" i="4"/>
  <c r="Z91" i="4"/>
  <c r="I91" i="4"/>
  <c r="BJ89" i="4"/>
  <c r="Z89" i="4" s="1"/>
  <c r="C21" i="2" s="1"/>
  <c r="BF89" i="4"/>
  <c r="BD89" i="4"/>
  <c r="AP89" i="4"/>
  <c r="AO89" i="4"/>
  <c r="AL89" i="4"/>
  <c r="AK89" i="4"/>
  <c r="AT83" i="4" s="1"/>
  <c r="AJ89" i="4"/>
  <c r="AS83" i="4" s="1"/>
  <c r="AH89" i="4"/>
  <c r="AG89" i="4"/>
  <c r="AF89" i="4"/>
  <c r="AE89" i="4"/>
  <c r="AD89" i="4"/>
  <c r="AC89" i="4"/>
  <c r="AB89" i="4"/>
  <c r="I89" i="4"/>
  <c r="BJ84" i="4"/>
  <c r="BF84" i="4"/>
  <c r="BD84" i="4"/>
  <c r="AP84" i="4"/>
  <c r="AO84" i="4"/>
  <c r="AK84" i="4"/>
  <c r="AJ84" i="4"/>
  <c r="AH84" i="4"/>
  <c r="AG84" i="4"/>
  <c r="AF84" i="4"/>
  <c r="AE84" i="4"/>
  <c r="AD84" i="4"/>
  <c r="AC84" i="4"/>
  <c r="AB84" i="4"/>
  <c r="Z84" i="4"/>
  <c r="I84" i="4"/>
  <c r="AL84" i="4" s="1"/>
  <c r="BJ82" i="4"/>
  <c r="BF82" i="4"/>
  <c r="BD82" i="4"/>
  <c r="AP82" i="4"/>
  <c r="AO82" i="4"/>
  <c r="AK82" i="4"/>
  <c r="AJ82" i="4"/>
  <c r="AH82" i="4"/>
  <c r="AG82" i="4"/>
  <c r="AF82" i="4"/>
  <c r="AE82" i="4"/>
  <c r="AD82" i="4"/>
  <c r="AC82" i="4"/>
  <c r="AB82" i="4"/>
  <c r="Z82" i="4"/>
  <c r="I82" i="4"/>
  <c r="AL82" i="4" s="1"/>
  <c r="BJ81" i="4"/>
  <c r="BF81" i="4"/>
  <c r="BD81" i="4"/>
  <c r="AP81" i="4"/>
  <c r="AO81" i="4"/>
  <c r="AK81" i="4"/>
  <c r="AJ81" i="4"/>
  <c r="AH81" i="4"/>
  <c r="AG81" i="4"/>
  <c r="AF81" i="4"/>
  <c r="AE81" i="4"/>
  <c r="AD81" i="4"/>
  <c r="Z81" i="4"/>
  <c r="I81" i="4"/>
  <c r="AL81" i="4" s="1"/>
  <c r="AT80" i="4"/>
  <c r="AS80" i="4"/>
  <c r="I80" i="4"/>
  <c r="BJ78" i="4"/>
  <c r="BF78" i="4"/>
  <c r="BD78" i="4"/>
  <c r="AP78" i="4"/>
  <c r="AO78" i="4"/>
  <c r="AK78" i="4"/>
  <c r="AJ78" i="4"/>
  <c r="AH78" i="4"/>
  <c r="AG78" i="4"/>
  <c r="AF78" i="4"/>
  <c r="AE78" i="4"/>
  <c r="AD78" i="4"/>
  <c r="Z78" i="4"/>
  <c r="I78" i="4"/>
  <c r="AL78" i="4" s="1"/>
  <c r="BJ77" i="4"/>
  <c r="BF77" i="4"/>
  <c r="BD77" i="4"/>
  <c r="AP77" i="4"/>
  <c r="AO77" i="4"/>
  <c r="AK77" i="4"/>
  <c r="AJ77" i="4"/>
  <c r="AH77" i="4"/>
  <c r="AG77" i="4"/>
  <c r="AF77" i="4"/>
  <c r="AE77" i="4"/>
  <c r="AD77" i="4"/>
  <c r="Z77" i="4"/>
  <c r="I77" i="4"/>
  <c r="AL77" i="4" s="1"/>
  <c r="AU76" i="4" s="1"/>
  <c r="AT76" i="4"/>
  <c r="AS76" i="4"/>
  <c r="I76" i="4"/>
  <c r="BJ75" i="4"/>
  <c r="BF75" i="4"/>
  <c r="BD75" i="4"/>
  <c r="AP75" i="4"/>
  <c r="AO75" i="4"/>
  <c r="AK75" i="4"/>
  <c r="AJ75" i="4"/>
  <c r="AH75" i="4"/>
  <c r="AG75" i="4"/>
  <c r="AF75" i="4"/>
  <c r="AE75" i="4"/>
  <c r="AD75" i="4"/>
  <c r="Z75" i="4"/>
  <c r="I75" i="4"/>
  <c r="AL75" i="4" s="1"/>
  <c r="BJ74" i="4"/>
  <c r="BF74" i="4"/>
  <c r="BD74" i="4"/>
  <c r="AP74" i="4"/>
  <c r="AO74" i="4"/>
  <c r="AK74" i="4"/>
  <c r="AJ74" i="4"/>
  <c r="AH74" i="4"/>
  <c r="AG74" i="4"/>
  <c r="AF74" i="4"/>
  <c r="AE74" i="4"/>
  <c r="AD74" i="4"/>
  <c r="Z74" i="4"/>
  <c r="I74" i="4"/>
  <c r="AL74" i="4" s="1"/>
  <c r="BJ73" i="4"/>
  <c r="BF73" i="4"/>
  <c r="BD73" i="4"/>
  <c r="AP73" i="4"/>
  <c r="AO73" i="4"/>
  <c r="AK73" i="4"/>
  <c r="AJ73" i="4"/>
  <c r="AH73" i="4"/>
  <c r="AG73" i="4"/>
  <c r="AF73" i="4"/>
  <c r="AE73" i="4"/>
  <c r="AD73" i="4"/>
  <c r="Z73" i="4"/>
  <c r="I73" i="4"/>
  <c r="AL73" i="4" s="1"/>
  <c r="BJ72" i="4"/>
  <c r="BF72" i="4"/>
  <c r="BD72" i="4"/>
  <c r="AP72" i="4"/>
  <c r="AO72" i="4"/>
  <c r="AK72" i="4"/>
  <c r="AJ72" i="4"/>
  <c r="AH72" i="4"/>
  <c r="AG72" i="4"/>
  <c r="AF72" i="4"/>
  <c r="AE72" i="4"/>
  <c r="AD72" i="4"/>
  <c r="Z72" i="4"/>
  <c r="I72" i="4"/>
  <c r="AL72" i="4" s="1"/>
  <c r="AT71" i="4"/>
  <c r="AS71" i="4"/>
  <c r="I71" i="4"/>
  <c r="BJ68" i="4"/>
  <c r="BF68" i="4"/>
  <c r="BD68" i="4"/>
  <c r="AP68" i="4"/>
  <c r="AO68" i="4"/>
  <c r="AK68" i="4"/>
  <c r="AJ68" i="4"/>
  <c r="AH68" i="4"/>
  <c r="AG68" i="4"/>
  <c r="AF68" i="4"/>
  <c r="AE68" i="4"/>
  <c r="AD68" i="4"/>
  <c r="Z68" i="4"/>
  <c r="I68" i="4"/>
  <c r="AL68" i="4" s="1"/>
  <c r="BJ65" i="4"/>
  <c r="BF65" i="4"/>
  <c r="BD65" i="4"/>
  <c r="AP65" i="4"/>
  <c r="AO65" i="4"/>
  <c r="AK65" i="4"/>
  <c r="AJ65" i="4"/>
  <c r="AH65" i="4"/>
  <c r="AG65" i="4"/>
  <c r="AF65" i="4"/>
  <c r="AE65" i="4"/>
  <c r="AD65" i="4"/>
  <c r="Z65" i="4"/>
  <c r="I65" i="4"/>
  <c r="AL65" i="4" s="1"/>
  <c r="AU64" i="4" s="1"/>
  <c r="AT64" i="4"/>
  <c r="AS64" i="4"/>
  <c r="I64" i="4"/>
  <c r="BJ63" i="4"/>
  <c r="BF63" i="4"/>
  <c r="BD63" i="4"/>
  <c r="AP63" i="4"/>
  <c r="AO63" i="4"/>
  <c r="AK63" i="4"/>
  <c r="AJ63" i="4"/>
  <c r="AH63" i="4"/>
  <c r="AG63" i="4"/>
  <c r="AF63" i="4"/>
  <c r="AE63" i="4"/>
  <c r="AD63" i="4"/>
  <c r="Z63" i="4"/>
  <c r="I63" i="4"/>
  <c r="AL63" i="4" s="1"/>
  <c r="BJ62" i="4"/>
  <c r="BF62" i="4"/>
  <c r="BD62" i="4"/>
  <c r="AP62" i="4"/>
  <c r="AO62" i="4"/>
  <c r="AK62" i="4"/>
  <c r="AJ62" i="4"/>
  <c r="AH62" i="4"/>
  <c r="AG62" i="4"/>
  <c r="AF62" i="4"/>
  <c r="AE62" i="4"/>
  <c r="AD62" i="4"/>
  <c r="Z62" i="4"/>
  <c r="I62" i="4"/>
  <c r="AL62" i="4" s="1"/>
  <c r="BJ59" i="4"/>
  <c r="BF59" i="4"/>
  <c r="BD59" i="4"/>
  <c r="AP59" i="4"/>
  <c r="AO59" i="4"/>
  <c r="AK59" i="4"/>
  <c r="AJ59" i="4"/>
  <c r="AH59" i="4"/>
  <c r="AG59" i="4"/>
  <c r="AF59" i="4"/>
  <c r="AE59" i="4"/>
  <c r="AD59" i="4"/>
  <c r="Z59" i="4"/>
  <c r="I59" i="4"/>
  <c r="AL59" i="4" s="1"/>
  <c r="BJ58" i="4"/>
  <c r="BF58" i="4"/>
  <c r="BD58" i="4"/>
  <c r="AP58" i="4"/>
  <c r="AO58" i="4"/>
  <c r="AK58" i="4"/>
  <c r="AJ58" i="4"/>
  <c r="AH58" i="4"/>
  <c r="AG58" i="4"/>
  <c r="AF58" i="4"/>
  <c r="AE58" i="4"/>
  <c r="AD58" i="4"/>
  <c r="Z58" i="4"/>
  <c r="I58" i="4"/>
  <c r="AL58" i="4" s="1"/>
  <c r="AT57" i="4"/>
  <c r="AS57" i="4"/>
  <c r="I57" i="4"/>
  <c r="BJ56" i="4"/>
  <c r="BF56" i="4"/>
  <c r="BD56" i="4"/>
  <c r="AP56" i="4"/>
  <c r="AO56" i="4"/>
  <c r="AK56" i="4"/>
  <c r="AJ56" i="4"/>
  <c r="AH56" i="4"/>
  <c r="AG56" i="4"/>
  <c r="AF56" i="4"/>
  <c r="AE56" i="4"/>
  <c r="AD56" i="4"/>
  <c r="Z56" i="4"/>
  <c r="I56" i="4"/>
  <c r="AL56" i="4" s="1"/>
  <c r="BJ52" i="4"/>
  <c r="BF52" i="4"/>
  <c r="BD52" i="4"/>
  <c r="AP52" i="4"/>
  <c r="AO52" i="4"/>
  <c r="AK52" i="4"/>
  <c r="AJ52" i="4"/>
  <c r="AH52" i="4"/>
  <c r="AG52" i="4"/>
  <c r="AF52" i="4"/>
  <c r="AE52" i="4"/>
  <c r="AD52" i="4"/>
  <c r="Z52" i="4"/>
  <c r="I52" i="4"/>
  <c r="AL52" i="4" s="1"/>
  <c r="AU51" i="4" s="1"/>
  <c r="AT51" i="4"/>
  <c r="AS51" i="4"/>
  <c r="I51" i="4"/>
  <c r="BJ48" i="4"/>
  <c r="BF48" i="4"/>
  <c r="BD48" i="4"/>
  <c r="AP48" i="4"/>
  <c r="AO48" i="4"/>
  <c r="AK48" i="4"/>
  <c r="AJ48" i="4"/>
  <c r="AH48" i="4"/>
  <c r="AG48" i="4"/>
  <c r="AF48" i="4"/>
  <c r="AE48" i="4"/>
  <c r="AD48" i="4"/>
  <c r="Z48" i="4"/>
  <c r="I48" i="4"/>
  <c r="AL48" i="4" s="1"/>
  <c r="AU47" i="4" s="1"/>
  <c r="AT47" i="4"/>
  <c r="AS47" i="4"/>
  <c r="I47" i="4"/>
  <c r="BJ46" i="4"/>
  <c r="BF46" i="4"/>
  <c r="BD46" i="4"/>
  <c r="AP46" i="4"/>
  <c r="AO46" i="4"/>
  <c r="AK46" i="4"/>
  <c r="AJ46" i="4"/>
  <c r="AH46" i="4"/>
  <c r="AG46" i="4"/>
  <c r="AF46" i="4"/>
  <c r="AE46" i="4"/>
  <c r="AD46" i="4"/>
  <c r="Z46" i="4"/>
  <c r="I46" i="4"/>
  <c r="AL46" i="4" s="1"/>
  <c r="AU45" i="4" s="1"/>
  <c r="AT45" i="4"/>
  <c r="AS45" i="4"/>
  <c r="I45" i="4"/>
  <c r="BJ44" i="4"/>
  <c r="BF44" i="4"/>
  <c r="BD44" i="4"/>
  <c r="AP44" i="4"/>
  <c r="AO44" i="4"/>
  <c r="AK44" i="4"/>
  <c r="AJ44" i="4"/>
  <c r="AH44" i="4"/>
  <c r="AG44" i="4"/>
  <c r="AF44" i="4"/>
  <c r="AE44" i="4"/>
  <c r="AD44" i="4"/>
  <c r="Z44" i="4"/>
  <c r="I44" i="4"/>
  <c r="AL44" i="4" s="1"/>
  <c r="BJ41" i="4"/>
  <c r="BF41" i="4"/>
  <c r="BD41" i="4"/>
  <c r="AP41" i="4"/>
  <c r="AO41" i="4"/>
  <c r="AK41" i="4"/>
  <c r="AJ41" i="4"/>
  <c r="AH41" i="4"/>
  <c r="AG41" i="4"/>
  <c r="AF41" i="4"/>
  <c r="AE41" i="4"/>
  <c r="AD41" i="4"/>
  <c r="Z41" i="4"/>
  <c r="I41" i="4"/>
  <c r="AL41" i="4" s="1"/>
  <c r="AU40" i="4" s="1"/>
  <c r="AT40" i="4"/>
  <c r="AS40" i="4"/>
  <c r="I40" i="4"/>
  <c r="BJ39" i="4"/>
  <c r="BF39" i="4"/>
  <c r="BD39" i="4"/>
  <c r="AP39" i="4"/>
  <c r="AO39" i="4"/>
  <c r="AK39" i="4"/>
  <c r="AJ39" i="4"/>
  <c r="AH39" i="4"/>
  <c r="AG39" i="4"/>
  <c r="AF39" i="4"/>
  <c r="AE39" i="4"/>
  <c r="AD39" i="4"/>
  <c r="Z39" i="4"/>
  <c r="I39" i="4"/>
  <c r="AL39" i="4" s="1"/>
  <c r="AU38" i="4" s="1"/>
  <c r="AT38" i="4"/>
  <c r="AS38" i="4"/>
  <c r="I38" i="4"/>
  <c r="BJ36" i="4"/>
  <c r="BF36" i="4"/>
  <c r="BD36" i="4"/>
  <c r="AP36" i="4"/>
  <c r="AO36" i="4"/>
  <c r="AK36" i="4"/>
  <c r="AJ36" i="4"/>
  <c r="AH36" i="4"/>
  <c r="AG36" i="4"/>
  <c r="AF36" i="4"/>
  <c r="AE36" i="4"/>
  <c r="AD36" i="4"/>
  <c r="Z36" i="4"/>
  <c r="I36" i="4"/>
  <c r="AL36" i="4" s="1"/>
  <c r="BJ33" i="4"/>
  <c r="BF33" i="4"/>
  <c r="BD33" i="4"/>
  <c r="AP33" i="4"/>
  <c r="AO33" i="4"/>
  <c r="AK33" i="4"/>
  <c r="AJ33" i="4"/>
  <c r="AH33" i="4"/>
  <c r="AG33" i="4"/>
  <c r="AF33" i="4"/>
  <c r="AE33" i="4"/>
  <c r="AD33" i="4"/>
  <c r="Z33" i="4"/>
  <c r="I33" i="4"/>
  <c r="AL33" i="4" s="1"/>
  <c r="AU32" i="4" s="1"/>
  <c r="AT32" i="4"/>
  <c r="AS32" i="4"/>
  <c r="I32" i="4"/>
  <c r="BJ29" i="4"/>
  <c r="BF29" i="4"/>
  <c r="BD29" i="4"/>
  <c r="AP29" i="4"/>
  <c r="AO29" i="4"/>
  <c r="AK29" i="4"/>
  <c r="AJ29" i="4"/>
  <c r="AH29" i="4"/>
  <c r="AG29" i="4"/>
  <c r="AF29" i="4"/>
  <c r="AE29" i="4"/>
  <c r="AD29" i="4"/>
  <c r="Z29" i="4"/>
  <c r="I29" i="4"/>
  <c r="AL29" i="4" s="1"/>
  <c r="BJ28" i="4"/>
  <c r="BF28" i="4"/>
  <c r="BD28" i="4"/>
  <c r="AP28" i="4"/>
  <c r="AO28" i="4"/>
  <c r="AK28" i="4"/>
  <c r="AJ28" i="4"/>
  <c r="AH28" i="4"/>
  <c r="AG28" i="4"/>
  <c r="AF28" i="4"/>
  <c r="AE28" i="4"/>
  <c r="AD28" i="4"/>
  <c r="Z28" i="4"/>
  <c r="I28" i="4"/>
  <c r="AL28" i="4" s="1"/>
  <c r="BJ24" i="4"/>
  <c r="BF24" i="4"/>
  <c r="BD24" i="4"/>
  <c r="AP24" i="4"/>
  <c r="AO24" i="4"/>
  <c r="AK24" i="4"/>
  <c r="AJ24" i="4"/>
  <c r="AH24" i="4"/>
  <c r="AG24" i="4"/>
  <c r="AF24" i="4"/>
  <c r="AE24" i="4"/>
  <c r="AD24" i="4"/>
  <c r="Z24" i="4"/>
  <c r="I24" i="4"/>
  <c r="AL24" i="4" s="1"/>
  <c r="BJ21" i="4"/>
  <c r="BF21" i="4"/>
  <c r="BD21" i="4"/>
  <c r="AP21" i="4"/>
  <c r="AO21" i="4"/>
  <c r="AK21" i="4"/>
  <c r="AJ21" i="4"/>
  <c r="AH21" i="4"/>
  <c r="AG21" i="4"/>
  <c r="AF21" i="4"/>
  <c r="AE21" i="4"/>
  <c r="AD21" i="4"/>
  <c r="Z21" i="4"/>
  <c r="I21" i="4"/>
  <c r="AL21" i="4" s="1"/>
  <c r="AU20" i="4" s="1"/>
  <c r="AT20" i="4"/>
  <c r="AS20" i="4"/>
  <c r="I20" i="4"/>
  <c r="BJ19" i="4"/>
  <c r="BF19" i="4"/>
  <c r="BD19" i="4"/>
  <c r="AP19" i="4"/>
  <c r="AO19" i="4"/>
  <c r="AK19" i="4"/>
  <c r="AJ19" i="4"/>
  <c r="AH19" i="4"/>
  <c r="AG19" i="4"/>
  <c r="AF19" i="4"/>
  <c r="AE19" i="4"/>
  <c r="AD19" i="4"/>
  <c r="Z19" i="4"/>
  <c r="I19" i="4"/>
  <c r="AL19" i="4" s="1"/>
  <c r="BJ18" i="4"/>
  <c r="BF18" i="4"/>
  <c r="BD18" i="4"/>
  <c r="AP18" i="4"/>
  <c r="AO18" i="4"/>
  <c r="AK18" i="4"/>
  <c r="AJ18" i="4"/>
  <c r="AH18" i="4"/>
  <c r="AG18" i="4"/>
  <c r="AF18" i="4"/>
  <c r="AE18" i="4"/>
  <c r="AD18" i="4"/>
  <c r="Z18" i="4"/>
  <c r="I18" i="4"/>
  <c r="AL18" i="4" s="1"/>
  <c r="BJ17" i="4"/>
  <c r="BF17" i="4"/>
  <c r="BD17" i="4"/>
  <c r="AP17" i="4"/>
  <c r="AO17" i="4"/>
  <c r="AK17" i="4"/>
  <c r="AJ17" i="4"/>
  <c r="AH17" i="4"/>
  <c r="AG17" i="4"/>
  <c r="AF17" i="4"/>
  <c r="AE17" i="4"/>
  <c r="AD17" i="4"/>
  <c r="Z17" i="4"/>
  <c r="I17" i="4"/>
  <c r="AL17" i="4" s="1"/>
  <c r="BJ16" i="4"/>
  <c r="BF16" i="4"/>
  <c r="BD16" i="4"/>
  <c r="AP16" i="4"/>
  <c r="AO16" i="4"/>
  <c r="AK16" i="4"/>
  <c r="AJ16" i="4"/>
  <c r="AH16" i="4"/>
  <c r="AG16" i="4"/>
  <c r="AF16" i="4"/>
  <c r="AE16" i="4"/>
  <c r="AD16" i="4"/>
  <c r="Z16" i="4"/>
  <c r="I16" i="4"/>
  <c r="AL16" i="4" s="1"/>
  <c r="BJ15" i="4"/>
  <c r="BF15" i="4"/>
  <c r="BD15" i="4"/>
  <c r="AP15" i="4"/>
  <c r="AO15" i="4"/>
  <c r="AK15" i="4"/>
  <c r="AJ15" i="4"/>
  <c r="AH15" i="4"/>
  <c r="AG15" i="4"/>
  <c r="AF15" i="4"/>
  <c r="AE15" i="4"/>
  <c r="AD15" i="4"/>
  <c r="Z15" i="4"/>
  <c r="I15" i="4"/>
  <c r="AL15" i="4" s="1"/>
  <c r="BJ14" i="4"/>
  <c r="BF14" i="4"/>
  <c r="BD14" i="4"/>
  <c r="AP14" i="4"/>
  <c r="AO14" i="4"/>
  <c r="AK14" i="4"/>
  <c r="AJ14" i="4"/>
  <c r="AH14" i="4"/>
  <c r="AG14" i="4"/>
  <c r="AF14" i="4"/>
  <c r="AE14" i="4"/>
  <c r="AD14" i="4"/>
  <c r="Z14" i="4"/>
  <c r="I14" i="4"/>
  <c r="AL14" i="4" s="1"/>
  <c r="BJ13" i="4"/>
  <c r="BF13" i="4"/>
  <c r="BD13" i="4"/>
  <c r="AP13" i="4"/>
  <c r="AO13" i="4"/>
  <c r="AK13" i="4"/>
  <c r="AJ13" i="4"/>
  <c r="AH13" i="4"/>
  <c r="AG13" i="4"/>
  <c r="AF13" i="4"/>
  <c r="AE13" i="4"/>
  <c r="AD13" i="4"/>
  <c r="Z13" i="4"/>
  <c r="I13" i="4"/>
  <c r="AL13" i="4" s="1"/>
  <c r="AU12" i="4" s="1"/>
  <c r="AT12" i="4"/>
  <c r="AS12" i="4"/>
  <c r="I12" i="4"/>
  <c r="AU1" i="4"/>
  <c r="AT1" i="4"/>
  <c r="AS1" i="4"/>
  <c r="I35" i="3"/>
  <c r="I36" i="3" s="1"/>
  <c r="I24" i="2" s="1"/>
  <c r="I26" i="3"/>
  <c r="I25" i="3"/>
  <c r="I24" i="3"/>
  <c r="I23" i="3"/>
  <c r="I22" i="3"/>
  <c r="I21" i="3"/>
  <c r="I27" i="3" s="1"/>
  <c r="I17" i="3"/>
  <c r="I16" i="3"/>
  <c r="I15" i="3"/>
  <c r="I18" i="3" s="1"/>
  <c r="F29" i="3" s="1"/>
  <c r="I10" i="3"/>
  <c r="F10" i="3"/>
  <c r="C10" i="3"/>
  <c r="F8" i="3"/>
  <c r="C8" i="3"/>
  <c r="F6" i="3"/>
  <c r="C6" i="3"/>
  <c r="F4" i="3"/>
  <c r="C4" i="3"/>
  <c r="F2" i="3"/>
  <c r="C2" i="3"/>
  <c r="C28" i="2"/>
  <c r="F28" i="2" s="1"/>
  <c r="C27" i="2"/>
  <c r="C20" i="2"/>
  <c r="I19" i="2"/>
  <c r="C19" i="2"/>
  <c r="I18" i="2"/>
  <c r="C18" i="2"/>
  <c r="I17" i="2"/>
  <c r="C17" i="2"/>
  <c r="I16" i="2"/>
  <c r="F16" i="2"/>
  <c r="C16" i="2"/>
  <c r="I15" i="2"/>
  <c r="F15" i="2"/>
  <c r="I14" i="2"/>
  <c r="I22" i="2" s="1"/>
  <c r="F14" i="2"/>
  <c r="F22" i="2" s="1"/>
  <c r="I10" i="2"/>
  <c r="F10" i="2"/>
  <c r="C10" i="2"/>
  <c r="F8" i="2"/>
  <c r="C8" i="2"/>
  <c r="F6" i="2"/>
  <c r="C6" i="2"/>
  <c r="F4" i="2"/>
  <c r="C4" i="2"/>
  <c r="F2" i="2"/>
  <c r="C2" i="2"/>
  <c r="I23" i="1"/>
  <c r="G23" i="1"/>
  <c r="G22" i="1"/>
  <c r="I22" i="1" s="1"/>
  <c r="G21" i="1"/>
  <c r="I21" i="1" s="1"/>
  <c r="G20" i="1"/>
  <c r="I20" i="1" s="1"/>
  <c r="G19" i="1"/>
  <c r="I19" i="1" s="1"/>
  <c r="I18" i="1"/>
  <c r="G18" i="1"/>
  <c r="G17" i="1"/>
  <c r="I17" i="1" s="1"/>
  <c r="G16" i="1"/>
  <c r="I16" i="1" s="1"/>
  <c r="G15" i="1"/>
  <c r="I15" i="1" s="1"/>
  <c r="I14" i="1"/>
  <c r="G14" i="1"/>
  <c r="G13" i="1"/>
  <c r="I13" i="1" s="1"/>
  <c r="G12" i="1"/>
  <c r="I12" i="1" s="1"/>
  <c r="G11" i="1"/>
  <c r="I11" i="1" s="1"/>
  <c r="G8" i="1"/>
  <c r="C8" i="1"/>
  <c r="G6" i="1"/>
  <c r="C6" i="1"/>
  <c r="G4" i="1"/>
  <c r="C4" i="1"/>
  <c r="G2" i="1"/>
  <c r="C2" i="1"/>
  <c r="BI93" i="4" l="1"/>
  <c r="AX93" i="4"/>
  <c r="BH93" i="4"/>
  <c r="AW93" i="4"/>
  <c r="BI91" i="4"/>
  <c r="AX91" i="4"/>
  <c r="BH91" i="4"/>
  <c r="AW91" i="4"/>
  <c r="AL91" i="4"/>
  <c r="I83" i="4"/>
  <c r="BI89" i="4"/>
  <c r="AX89" i="4"/>
  <c r="AW89" i="4"/>
  <c r="BH89" i="4"/>
  <c r="AX84" i="4"/>
  <c r="BI84" i="4"/>
  <c r="AW84" i="4"/>
  <c r="BH84" i="4"/>
  <c r="BI82" i="4"/>
  <c r="AX82" i="4"/>
  <c r="BH82" i="4"/>
  <c r="AW82" i="4"/>
  <c r="BI81" i="4"/>
  <c r="AC81" i="4" s="1"/>
  <c r="AX81" i="4"/>
  <c r="BH81" i="4"/>
  <c r="AB81" i="4" s="1"/>
  <c r="AW81" i="4"/>
  <c r="AX78" i="4"/>
  <c r="BI78" i="4"/>
  <c r="AC78" i="4" s="1"/>
  <c r="AW78" i="4"/>
  <c r="BH78" i="4"/>
  <c r="AB78" i="4" s="1"/>
  <c r="BI77" i="4"/>
  <c r="AC77" i="4" s="1"/>
  <c r="AX77" i="4"/>
  <c r="BH77" i="4"/>
  <c r="AB77" i="4" s="1"/>
  <c r="AW77" i="4"/>
  <c r="BI75" i="4"/>
  <c r="AC75" i="4" s="1"/>
  <c r="AX75" i="4"/>
  <c r="BH75" i="4"/>
  <c r="AB75" i="4" s="1"/>
  <c r="AW75" i="4"/>
  <c r="AX74" i="4"/>
  <c r="BI74" i="4"/>
  <c r="AC74" i="4" s="1"/>
  <c r="BH74" i="4"/>
  <c r="AB74" i="4" s="1"/>
  <c r="AW74" i="4"/>
  <c r="BI73" i="4"/>
  <c r="AC73" i="4" s="1"/>
  <c r="AX73" i="4"/>
  <c r="BH73" i="4"/>
  <c r="AB73" i="4" s="1"/>
  <c r="AW73" i="4"/>
  <c r="AX72" i="4"/>
  <c r="BI72" i="4"/>
  <c r="AC72" i="4" s="1"/>
  <c r="AW72" i="4"/>
  <c r="BH72" i="4"/>
  <c r="AB72" i="4" s="1"/>
  <c r="BI68" i="4"/>
  <c r="AC68" i="4" s="1"/>
  <c r="AX68" i="4"/>
  <c r="BH68" i="4"/>
  <c r="AB68" i="4" s="1"/>
  <c r="AW68" i="4"/>
  <c r="BI65" i="4"/>
  <c r="AC65" i="4" s="1"/>
  <c r="AX65" i="4"/>
  <c r="AW65" i="4"/>
  <c r="BH65" i="4"/>
  <c r="AB65" i="4" s="1"/>
  <c r="AX63" i="4"/>
  <c r="BI63" i="4"/>
  <c r="AC63" i="4" s="1"/>
  <c r="BH63" i="4"/>
  <c r="AB63" i="4" s="1"/>
  <c r="AW63" i="4"/>
  <c r="AX62" i="4"/>
  <c r="BI62" i="4"/>
  <c r="AC62" i="4" s="1"/>
  <c r="BH62" i="4"/>
  <c r="AB62" i="4" s="1"/>
  <c r="AW62" i="4"/>
  <c r="AX59" i="4"/>
  <c r="BI59" i="4"/>
  <c r="AC59" i="4" s="1"/>
  <c r="BH59" i="4"/>
  <c r="AB59" i="4" s="1"/>
  <c r="AW59" i="4"/>
  <c r="BI58" i="4"/>
  <c r="AC58" i="4" s="1"/>
  <c r="AX58" i="4"/>
  <c r="BH58" i="4"/>
  <c r="AB58" i="4" s="1"/>
  <c r="AW58" i="4"/>
  <c r="BI56" i="4"/>
  <c r="AC56" i="4" s="1"/>
  <c r="AX56" i="4"/>
  <c r="BH56" i="4"/>
  <c r="AB56" i="4" s="1"/>
  <c r="AW56" i="4"/>
  <c r="AX52" i="4"/>
  <c r="BI52" i="4"/>
  <c r="AC52" i="4" s="1"/>
  <c r="AW52" i="4"/>
  <c r="BH52" i="4"/>
  <c r="AB52" i="4" s="1"/>
  <c r="AX48" i="4"/>
  <c r="BI48" i="4"/>
  <c r="AC48" i="4" s="1"/>
  <c r="AW48" i="4"/>
  <c r="BH48" i="4"/>
  <c r="AB48" i="4" s="1"/>
  <c r="BI46" i="4"/>
  <c r="AC46" i="4" s="1"/>
  <c r="AX46" i="4"/>
  <c r="BH46" i="4"/>
  <c r="AB46" i="4" s="1"/>
  <c r="AW46" i="4"/>
  <c r="AX44" i="4"/>
  <c r="BI44" i="4"/>
  <c r="AC44" i="4" s="1"/>
  <c r="BH44" i="4"/>
  <c r="AB44" i="4" s="1"/>
  <c r="AW44" i="4"/>
  <c r="BI41" i="4"/>
  <c r="AC41" i="4" s="1"/>
  <c r="AX41" i="4"/>
  <c r="BH41" i="4"/>
  <c r="AB41" i="4" s="1"/>
  <c r="AW41" i="4"/>
  <c r="AX39" i="4"/>
  <c r="BI39" i="4"/>
  <c r="AC39" i="4" s="1"/>
  <c r="BH39" i="4"/>
  <c r="AB39" i="4" s="1"/>
  <c r="AW39" i="4"/>
  <c r="BI36" i="4"/>
  <c r="AC36" i="4" s="1"/>
  <c r="AX36" i="4"/>
  <c r="AW36" i="4"/>
  <c r="BH36" i="4"/>
  <c r="AB36" i="4" s="1"/>
  <c r="BI33" i="4"/>
  <c r="AC33" i="4" s="1"/>
  <c r="AX33" i="4"/>
  <c r="BH33" i="4"/>
  <c r="AB33" i="4" s="1"/>
  <c r="AW33" i="4"/>
  <c r="BI29" i="4"/>
  <c r="AC29" i="4" s="1"/>
  <c r="AX29" i="4"/>
  <c r="BH29" i="4"/>
  <c r="AB29" i="4" s="1"/>
  <c r="AW29" i="4"/>
  <c r="BI28" i="4"/>
  <c r="AC28" i="4" s="1"/>
  <c r="AX28" i="4"/>
  <c r="BH28" i="4"/>
  <c r="AB28" i="4" s="1"/>
  <c r="AW28" i="4"/>
  <c r="AX24" i="4"/>
  <c r="BI24" i="4"/>
  <c r="AC24" i="4" s="1"/>
  <c r="AW24" i="4"/>
  <c r="BH24" i="4"/>
  <c r="AB24" i="4" s="1"/>
  <c r="BI21" i="4"/>
  <c r="AC21" i="4" s="1"/>
  <c r="AX21" i="4"/>
  <c r="BH21" i="4"/>
  <c r="AB21" i="4" s="1"/>
  <c r="AW21" i="4"/>
  <c r="AX19" i="4"/>
  <c r="BI19" i="4"/>
  <c r="AC19" i="4" s="1"/>
  <c r="AW19" i="4"/>
  <c r="BH19" i="4"/>
  <c r="AB19" i="4" s="1"/>
  <c r="BI18" i="4"/>
  <c r="AC18" i="4" s="1"/>
  <c r="AX18" i="4"/>
  <c r="BH18" i="4"/>
  <c r="AB18" i="4" s="1"/>
  <c r="AW18" i="4"/>
  <c r="BI17" i="4"/>
  <c r="AC17" i="4" s="1"/>
  <c r="AX17" i="4"/>
  <c r="AW17" i="4"/>
  <c r="BH17" i="4"/>
  <c r="AB17" i="4" s="1"/>
  <c r="AX16" i="4"/>
  <c r="BI16" i="4"/>
  <c r="AC16" i="4" s="1"/>
  <c r="AW16" i="4"/>
  <c r="BH16" i="4"/>
  <c r="AB16" i="4" s="1"/>
  <c r="BI15" i="4"/>
  <c r="AC15" i="4" s="1"/>
  <c r="AX15" i="4"/>
  <c r="BH15" i="4"/>
  <c r="AB15" i="4" s="1"/>
  <c r="AW15" i="4"/>
  <c r="AX14" i="4"/>
  <c r="BI14" i="4"/>
  <c r="AC14" i="4" s="1"/>
  <c r="AW14" i="4"/>
  <c r="BH14" i="4"/>
  <c r="AB14" i="4" s="1"/>
  <c r="BI13" i="4"/>
  <c r="AC13" i="4" s="1"/>
  <c r="AX13" i="4"/>
  <c r="AW13" i="4"/>
  <c r="BH13" i="4"/>
  <c r="AB13" i="4" s="1"/>
  <c r="AU80" i="4"/>
  <c r="AU71" i="4"/>
  <c r="AU57" i="4"/>
  <c r="BC93" i="4" l="1"/>
  <c r="AV93" i="4"/>
  <c r="BC91" i="4"/>
  <c r="AV91" i="4"/>
  <c r="C29" i="2"/>
  <c r="AU83" i="4"/>
  <c r="I94" i="4"/>
  <c r="G24" i="1"/>
  <c r="I24" i="1" s="1"/>
  <c r="G25" i="1" s="1"/>
  <c r="BC89" i="4"/>
  <c r="AV89" i="4"/>
  <c r="BC84" i="4"/>
  <c r="AV84" i="4"/>
  <c r="BC82" i="4"/>
  <c r="AV82" i="4"/>
  <c r="BC81" i="4"/>
  <c r="AV81" i="4"/>
  <c r="BC78" i="4"/>
  <c r="AV78" i="4"/>
  <c r="BC77" i="4"/>
  <c r="AV77" i="4"/>
  <c r="BC75" i="4"/>
  <c r="AV75" i="4"/>
  <c r="BC74" i="4"/>
  <c r="AV74" i="4"/>
  <c r="AV73" i="4"/>
  <c r="BC73" i="4"/>
  <c r="BC72" i="4"/>
  <c r="AV72" i="4"/>
  <c r="BC68" i="4"/>
  <c r="AV68" i="4"/>
  <c r="BC65" i="4"/>
  <c r="AV65" i="4"/>
  <c r="AV63" i="4"/>
  <c r="BC63" i="4"/>
  <c r="BC62" i="4"/>
  <c r="AV62" i="4"/>
  <c r="BC59" i="4"/>
  <c r="AV59" i="4"/>
  <c r="BC58" i="4"/>
  <c r="AV58" i="4"/>
  <c r="BC56" i="4"/>
  <c r="AV56" i="4"/>
  <c r="BC52" i="4"/>
  <c r="AV52" i="4"/>
  <c r="BC48" i="4"/>
  <c r="AV48" i="4"/>
  <c r="BC46" i="4"/>
  <c r="AV46" i="4"/>
  <c r="BC44" i="4"/>
  <c r="AV44" i="4"/>
  <c r="BC41" i="4"/>
  <c r="AV41" i="4"/>
  <c r="BC39" i="4"/>
  <c r="AV39" i="4"/>
  <c r="BC36" i="4"/>
  <c r="AV36" i="4"/>
  <c r="AV33" i="4"/>
  <c r="BC33" i="4"/>
  <c r="BC29" i="4"/>
  <c r="AV29" i="4"/>
  <c r="AV28" i="4"/>
  <c r="BC28" i="4"/>
  <c r="BC24" i="4"/>
  <c r="AV24" i="4"/>
  <c r="BC21" i="4"/>
  <c r="AV21" i="4"/>
  <c r="BC19" i="4"/>
  <c r="AV19" i="4"/>
  <c r="BC18" i="4"/>
  <c r="AV18" i="4"/>
  <c r="AV17" i="4"/>
  <c r="BC17" i="4"/>
  <c r="BC16" i="4"/>
  <c r="AV16" i="4"/>
  <c r="BC15" i="4"/>
  <c r="AV15" i="4"/>
  <c r="BC14" i="4"/>
  <c r="AV14" i="4"/>
  <c r="BC13" i="4"/>
  <c r="AV13" i="4"/>
  <c r="C14" i="2"/>
  <c r="C15" i="2"/>
  <c r="I28" i="2" l="1"/>
  <c r="I29" i="2" s="1"/>
  <c r="F29" i="2"/>
  <c r="C22" i="2"/>
</calcChain>
</file>

<file path=xl/sharedStrings.xml><?xml version="1.0" encoding="utf-8"?>
<sst xmlns="http://schemas.openxmlformats.org/spreadsheetml/2006/main" count="936" uniqueCount="300">
  <si>
    <t>Slepý stavební rozpočet - rekapitulace</t>
  </si>
  <si>
    <t>Název stavby:</t>
  </si>
  <si>
    <t>Doba výstavby:</t>
  </si>
  <si>
    <t xml:space="preserve"> </t>
  </si>
  <si>
    <t>Objednatel:</t>
  </si>
  <si>
    <t>Druh stavby:</t>
  </si>
  <si>
    <t>Začátek výstavby:</t>
  </si>
  <si>
    <t>05.03.2026</t>
  </si>
  <si>
    <t>Projektant:</t>
  </si>
  <si>
    <t>Lokalita:</t>
  </si>
  <si>
    <t>Konec výstavby:</t>
  </si>
  <si>
    <t>Zhotovitel:</t>
  </si>
  <si>
    <t>Zpracoval:</t>
  </si>
  <si>
    <t>Zpracováno dne:</t>
  </si>
  <si>
    <t>Objekt</t>
  </si>
  <si>
    <t>Kód</t>
  </si>
  <si>
    <t>Zkrácený popis</t>
  </si>
  <si>
    <t>Náklady (Kč) - celkem</t>
  </si>
  <si>
    <t/>
  </si>
  <si>
    <t>0</t>
  </si>
  <si>
    <t>Všeobecné konstrukce a práce</t>
  </si>
  <si>
    <t>T</t>
  </si>
  <si>
    <t>11</t>
  </si>
  <si>
    <t>Přípravné a přidružené práce</t>
  </si>
  <si>
    <t>13</t>
  </si>
  <si>
    <t>Hloubené vykopávky</t>
  </si>
  <si>
    <t>16</t>
  </si>
  <si>
    <t>Přemístění výkopku</t>
  </si>
  <si>
    <t>18</t>
  </si>
  <si>
    <t>Povrchové úpravy terénu</t>
  </si>
  <si>
    <t>19</t>
  </si>
  <si>
    <t>Hloubení pro podzemní stěny, ražení a hloubení důlní</t>
  </si>
  <si>
    <t>45</t>
  </si>
  <si>
    <t>Podkladní a vedlejší konstrukce (kromě vozovek a železničního svršku)</t>
  </si>
  <si>
    <t>56</t>
  </si>
  <si>
    <t>Podkladní vrstvy komunikací, letišť a ploch</t>
  </si>
  <si>
    <t>57</t>
  </si>
  <si>
    <t>Kryty pozemních komunikací, letišť a ploch z kameniva nebo živičné</t>
  </si>
  <si>
    <t>59</t>
  </si>
  <si>
    <t>Kryty pozemních komunikací, letišť a ploch dlážděných (předlažby)</t>
  </si>
  <si>
    <t>89</t>
  </si>
  <si>
    <t>Ostatní konstrukce a práce na trubním vedení</t>
  </si>
  <si>
    <t>91</t>
  </si>
  <si>
    <t>Doplňující konstrukce a práce na pozemních komunikacích a zpevněných plochách</t>
  </si>
  <si>
    <t>97</t>
  </si>
  <si>
    <t>Prorážení otvorů a ostatní bourací práce</t>
  </si>
  <si>
    <t>S</t>
  </si>
  <si>
    <t>Přesuny sutí</t>
  </si>
  <si>
    <t>Celkem:</t>
  </si>
  <si>
    <t>Krycí list slepého rozpočtu</t>
  </si>
  <si>
    <t>IČO/DIČ:</t>
  </si>
  <si>
    <t>Položek:</t>
  </si>
  <si>
    <t>JKSO: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</si>
  <si>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</si>
  <si>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</si>
  <si>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</si>
  <si>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</si>
  <si>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</si>
  <si>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</si>
  <si>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</si>
  <si>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</si>
  <si>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</si>
  <si>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</si>
  <si>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</si>
  <si>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</si>
  <si>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Montáž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</si>
  <si>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</si>
  <si>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</si>
  <si>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</si>
  <si>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</si>
  <si>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</si>
  <si>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</si>
  <si>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</si>
  <si>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</si>
  <si>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</si>
  <si>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</si>
  <si>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</si>
  <si>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</si>
  <si>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</si>
  <si>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</si>
  <si>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</si>
  <si>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</si>
  <si>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</si>
  <si>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</si>
  <si>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</si>
  <si>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</si>
  <si>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</si>
  <si>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</si>
  <si>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</si>
  <si>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</si>
  <si>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</si>
  <si>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</si>
  <si>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</si>
  <si>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</si>
  <si>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</si>
  <si>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Poznámka: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</si>
  <si>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</si>
  <si>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</si>
  <si>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</si>
  <si>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</si>
  <si>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</si>
  <si>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</si>
  <si>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</si>
  <si>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</si>
  <si>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</si>
  <si>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</si>
  <si>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</si>
  <si>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</si>
  <si>
    <t>Slepý stavební rozpočet</t>
  </si>
  <si>
    <t>26010 Bruntál, oprava komunikace Nezvalova 5,7,9,11</t>
  </si>
  <si>
    <t> </t>
  </si>
  <si>
    <t>Č</t>
  </si>
  <si>
    <t>MJ</t>
  </si>
  <si>
    <t>Množství</t>
  </si>
  <si>
    <t>Cena/MJ</t>
  </si>
  <si>
    <t>Náklady (Kč)</t>
  </si>
  <si>
    <t>ISWORK</t>
  </si>
  <si>
    <t>GROUPCODE</t>
  </si>
  <si>
    <t>VATTAX</t>
  </si>
  <si>
    <t>Rozměry</t>
  </si>
  <si>
    <t>(Kč)</t>
  </si>
  <si>
    <t>Celkem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</si>
  <si>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</si>
  <si>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</si>
  <si>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</si>
  <si>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</si>
  <si>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</si>
  <si>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</si>
  <si>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</si>
  <si>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</si>
  <si>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</si>
  <si>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</si>
  <si>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</si>
  <si>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</si>
  <si>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1</t>
  </si>
  <si>
    <t>00126111VD</t>
  </si>
  <si>
    <t>kpl</t>
  </si>
  <si>
    <t>0_</t>
  </si>
  <si>
    <t>_</t>
  </si>
  <si>
    <t>P</t>
  </si>
  <si>
    <t>2</t>
  </si>
  <si>
    <t>123118VD</t>
  </si>
  <si>
    <t>Geodetické práce</t>
  </si>
  <si>
    <t>3</t>
  </si>
  <si>
    <t>123119VD</t>
  </si>
  <si>
    <t>Fotodokumentace</t>
  </si>
  <si>
    <t>4</t>
  </si>
  <si>
    <t>123126VD</t>
  </si>
  <si>
    <t>Provozní vlivy - rušení postupu výstavby vnějšími vlivy</t>
  </si>
  <si>
    <t>5</t>
  </si>
  <si>
    <t>123140VD</t>
  </si>
  <si>
    <t>Čistění komunikací po dobu výstavby</t>
  </si>
  <si>
    <t>6</t>
  </si>
  <si>
    <t>123171VD</t>
  </si>
  <si>
    <t>Přechodné dopravní značení</t>
  </si>
  <si>
    <t>7</t>
  </si>
  <si>
    <t>123137VD</t>
  </si>
  <si>
    <t>Kompletační činnost</t>
  </si>
  <si>
    <t>8</t>
  </si>
  <si>
    <t>113106231R00</t>
  </si>
  <si>
    <t>Rozebrání dlažeb ze zámkové dlažby v kamenivu</t>
  </si>
  <si>
    <t>m2</t>
  </si>
  <si>
    <t>11_</t>
  </si>
  <si>
    <t>1_</t>
  </si>
  <si>
    <t>navazující chodník pro zpětnou pokládku</t>
  </si>
  <si>
    <t>3,0*0,5</t>
  </si>
  <si>
    <t>9</t>
  </si>
  <si>
    <t>113151314R00</t>
  </si>
  <si>
    <t>Fréz.živič.krytu nad 500 m2, s překážkami, tl.5 cm</t>
  </si>
  <si>
    <t>4,1*10,4</t>
  </si>
  <si>
    <t>73,0*6,0</t>
  </si>
  <si>
    <t>(6,2+4,7)/2*11,0</t>
  </si>
  <si>
    <t>10</t>
  </si>
  <si>
    <t>113202111R00</t>
  </si>
  <si>
    <t>Vytrhání obrub obrubníků silničních</t>
  </si>
  <si>
    <t>m</t>
  </si>
  <si>
    <t>113109315R00</t>
  </si>
  <si>
    <t>Odstranění podkladu pl.50 m2, bet.prostý tl.15 cm</t>
  </si>
  <si>
    <t>spodní část beton. chodníku</t>
  </si>
  <si>
    <t>1,7*2,0</t>
  </si>
  <si>
    <t>12</t>
  </si>
  <si>
    <t>132201110R00</t>
  </si>
  <si>
    <t>Hloubení rýh š.do 60 cm v hor.3 do 50 m3, STROJNĚ</t>
  </si>
  <si>
    <t>m3</t>
  </si>
  <si>
    <t>13_</t>
  </si>
  <si>
    <t>pro měněné obruby komunikace</t>
  </si>
  <si>
    <t>89,0*0,4*0,3</t>
  </si>
  <si>
    <t>132201119R00</t>
  </si>
  <si>
    <t>Přípl.za lepivost,hloubení rýh 60 cm,hor.3,STROJNĚ</t>
  </si>
  <si>
    <t>10,68*0,5</t>
  </si>
  <si>
    <t>14</t>
  </si>
  <si>
    <t>162501102R00</t>
  </si>
  <si>
    <t>Vodorovné přemístění výkopku z hor.1-4 do 3000 m</t>
  </si>
  <si>
    <t>16_</t>
  </si>
  <si>
    <t>15</t>
  </si>
  <si>
    <t>180400010RA0</t>
  </si>
  <si>
    <t>Založení trávníku lučního v rovině s dodáním osiva</t>
  </si>
  <si>
    <t>18_</t>
  </si>
  <si>
    <t>(89,0-3,0)*0,5</t>
  </si>
  <si>
    <t>183403353R00</t>
  </si>
  <si>
    <t>Obdělání půdy hrabáním, na svahu 1:1</t>
  </si>
  <si>
    <t>17</t>
  </si>
  <si>
    <t>199000002R00</t>
  </si>
  <si>
    <t>Poplatek za odběr horniny tř. 1- 4 k rekultivaci, č. dle katal. odpadů 17 05 04</t>
  </si>
  <si>
    <t>19_</t>
  </si>
  <si>
    <t>451571211R00</t>
  </si>
  <si>
    <t>Lože  z kam. těženého hrubého tl. do 10 cm</t>
  </si>
  <si>
    <t>45_</t>
  </si>
  <si>
    <t>4_</t>
  </si>
  <si>
    <t>pod měněné obruby komunikace</t>
  </si>
  <si>
    <t>89,0*0,4</t>
  </si>
  <si>
    <t>569903321R00</t>
  </si>
  <si>
    <t>Zřízení zemních krajnic bez zhutnění</t>
  </si>
  <si>
    <t>56_</t>
  </si>
  <si>
    <t>5_</t>
  </si>
  <si>
    <t>za obrubou</t>
  </si>
  <si>
    <t>(89,0-3,0)*0,5*0,15</t>
  </si>
  <si>
    <t>1,7*2,0*0,15</t>
  </si>
  <si>
    <t>20</t>
  </si>
  <si>
    <t>10364200VD</t>
  </si>
  <si>
    <t>Ornice pro pozemkové úpravy</t>
  </si>
  <si>
    <t>M</t>
  </si>
  <si>
    <t>21</t>
  </si>
  <si>
    <t>572713112R00</t>
  </si>
  <si>
    <t>Vyrovnání povrchu krytů kamen. obaleným asfaltem</t>
  </si>
  <si>
    <t>t</t>
  </si>
  <si>
    <t>57_</t>
  </si>
  <si>
    <t>22</t>
  </si>
  <si>
    <t>572751111R00</t>
  </si>
  <si>
    <t>Ruční pokládka krytů asf.betonem,1 km do 10 t</t>
  </si>
  <si>
    <t>podél měněných obrub</t>
  </si>
  <si>
    <t>89,0*0,2*0,1*2,5</t>
  </si>
  <si>
    <t>23</t>
  </si>
  <si>
    <t>573231125R00</t>
  </si>
  <si>
    <t>Postřik spojovací z KAE, množství zbytkového asfaltu 0,5 kg/m2</t>
  </si>
  <si>
    <t>24</t>
  </si>
  <si>
    <t>577141312R00</t>
  </si>
  <si>
    <t>Beton asfalt. ACO 8 CH,ACO 11,ACO 16, do 3 m, 5 cm</t>
  </si>
  <si>
    <t>25</t>
  </si>
  <si>
    <t>596215021R00</t>
  </si>
  <si>
    <t>Kladení zámkové dlažby tl. 6 cm do drtě tl. 4 cm</t>
  </si>
  <si>
    <t>59_</t>
  </si>
  <si>
    <t>zpětné položení</t>
  </si>
  <si>
    <t>26</t>
  </si>
  <si>
    <t>599141111R00</t>
  </si>
  <si>
    <t>Vyplnění spár  živičnou zálivkou</t>
  </si>
  <si>
    <t>navázání na  komunikace</t>
  </si>
  <si>
    <t>4,70+4,10</t>
  </si>
  <si>
    <t>27</t>
  </si>
  <si>
    <t>899203111RT3</t>
  </si>
  <si>
    <t>Osazení mříží litinových s rámem do 150kg</t>
  </si>
  <si>
    <t>kus</t>
  </si>
  <si>
    <t>89_</t>
  </si>
  <si>
    <t>8_</t>
  </si>
  <si>
    <t>28</t>
  </si>
  <si>
    <t>899231111R00</t>
  </si>
  <si>
    <t>Výšková úprava vstupu do 20 cm, zvýšení mříže</t>
  </si>
  <si>
    <t>29</t>
  </si>
  <si>
    <t>899331111R00</t>
  </si>
  <si>
    <t>Výšková úprava vstupu do 20 cm, zvýšení poklopu</t>
  </si>
  <si>
    <t>30</t>
  </si>
  <si>
    <t>55343920</t>
  </si>
  <si>
    <t>Koš kalový UA4 pozink vysoký 385/600 mm</t>
  </si>
  <si>
    <t>31</t>
  </si>
  <si>
    <t>917862114RT7</t>
  </si>
  <si>
    <t>Osazení stojatého obrubníku betonového, s boční opěrou, do lože z betonu C 25/30</t>
  </si>
  <si>
    <t>91_</t>
  </si>
  <si>
    <t>9_</t>
  </si>
  <si>
    <t>32</t>
  </si>
  <si>
    <t>919735112R00</t>
  </si>
  <si>
    <t>Řezání stávajícího živičného krytu tl. 5 - 10 cm</t>
  </si>
  <si>
    <t>4,7+4,1</t>
  </si>
  <si>
    <t>33</t>
  </si>
  <si>
    <t>979054441R00</t>
  </si>
  <si>
    <t>Očištění vybour. dlaždic s výplní kamen. těženým</t>
  </si>
  <si>
    <t>97_</t>
  </si>
  <si>
    <t>34</t>
  </si>
  <si>
    <t>998225111R00</t>
  </si>
  <si>
    <t>Přesun hmot, pozemní komunikace, kryt živičný</t>
  </si>
  <si>
    <t>35</t>
  </si>
  <si>
    <t>979082213R00</t>
  </si>
  <si>
    <t>Vodorovná doprava suti po suchu do 1 km</t>
  </si>
  <si>
    <t>S_</t>
  </si>
  <si>
    <t>živice</t>
  </si>
  <si>
    <t>59,465</t>
  </si>
  <si>
    <t>beton a obruby</t>
  </si>
  <si>
    <t>24,030+1,224</t>
  </si>
  <si>
    <t>36</t>
  </si>
  <si>
    <t>979082219R00</t>
  </si>
  <si>
    <t>Příplatek za dopravu suti po suchu za další 1 km</t>
  </si>
  <si>
    <t>84,72*3</t>
  </si>
  <si>
    <t>37</t>
  </si>
  <si>
    <t>979999982R00</t>
  </si>
  <si>
    <t>Poplatek za recyklaci betonu kusovost nad 1600 cm2 (skup.170101)</t>
  </si>
  <si>
    <t>20,030+1,224</t>
  </si>
  <si>
    <t>38</t>
  </si>
  <si>
    <t>979999995R00</t>
  </si>
  <si>
    <t>Poplatek za recyklaci asfaltu, kusovost do 1600 cm2, (skup.170302)</t>
  </si>
  <si>
    <t>Město Bruntál</t>
  </si>
  <si>
    <t>Miloslav Petrů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</si>
</sst>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charset val="1"/>
    </font>
    <font>
      <sz val="18"/>
      <color rgb="FF000000"/>
      <name val="Arial"/>
      <charset val="238"/>
    </font>
    <font>
      <sz val="10"/>
      <color rgb="FF000000"/>
      <name val="Arial"/>
      <charset val="238"/>
    </font>
    <font>
      <b/>
      <sz val="10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  <font>
      <i/>
      <sz val="8"/>
      <color rgb="FF000000"/>
      <name val="Arial"/>
      <charset val="238"/>
    </font>
    <font>
      <i/>
      <sz val="10"/>
      <color rgb="FF000000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7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4" fontId="2" fillId="0" borderId="16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4" fontId="8" fillId="0" borderId="25" xfId="0" applyNumberFormat="1" applyFont="1" applyBorder="1" applyAlignment="1">
      <alignment horizontal="right" vertical="center"/>
    </xf>
    <xf numFmtId="0" fontId="8" fillId="0" borderId="25" xfId="0" applyFont="1" applyBorder="1" applyAlignment="1">
      <alignment horizontal="right" vertical="center"/>
    </xf>
    <xf numFmtId="0" fontId="7" fillId="0" borderId="28" xfId="0" applyFont="1" applyBorder="1" applyAlignment="1">
      <alignment horizontal="left" vertical="center"/>
    </xf>
    <xf numFmtId="4" fontId="8" fillId="0" borderId="32" xfId="0" applyNumberFormat="1" applyFont="1" applyBorder="1" applyAlignment="1">
      <alignment horizontal="right" vertical="center"/>
    </xf>
    <xf numFmtId="0" fontId="8" fillId="0" borderId="32" xfId="0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4" fontId="8" fillId="0" borderId="35" xfId="0" applyNumberFormat="1" applyFont="1" applyBorder="1" applyAlignment="1">
      <alignment horizontal="right" vertical="center"/>
    </xf>
    <xf numFmtId="4" fontId="7" fillId="2" borderId="22" xfId="0" applyNumberFormat="1" applyFont="1" applyFill="1" applyBorder="1" applyAlignment="1">
      <alignment horizontal="right" vertical="center"/>
    </xf>
    <xf numFmtId="4" fontId="7" fillId="2" borderId="27" xfId="0" applyNumberFormat="1" applyFont="1" applyFill="1" applyBorder="1" applyAlignment="1">
      <alignment horizontal="right" vertical="center"/>
    </xf>
    <xf numFmtId="0" fontId="9" fillId="0" borderId="16" xfId="0" applyFont="1" applyBorder="1" applyAlignment="1">
      <alignment horizontal="left" vertical="center"/>
    </xf>
    <xf numFmtId="0" fontId="3" fillId="0" borderId="52" xfId="0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2" fillId="0" borderId="25" xfId="0" applyFont="1" applyBorder="1" applyAlignment="1">
      <alignment horizontal="left" vertical="center"/>
    </xf>
    <xf numFmtId="4" fontId="2" fillId="0" borderId="56" xfId="0" applyNumberFormat="1" applyFont="1" applyBorder="1" applyAlignment="1">
      <alignment horizontal="right" vertical="center"/>
    </xf>
    <xf numFmtId="0" fontId="2" fillId="0" borderId="56" xfId="0" applyFont="1" applyBorder="1" applyAlignment="1">
      <alignment horizontal="left" vertical="center"/>
    </xf>
    <xf numFmtId="0" fontId="3" fillId="0" borderId="60" xfId="0" applyFont="1" applyBorder="1" applyAlignment="1">
      <alignment horizontal="left" vertical="center"/>
    </xf>
    <xf numFmtId="0" fontId="3" fillId="0" borderId="60" xfId="0" applyFont="1" applyBorder="1" applyAlignment="1">
      <alignment horizontal="right" vertical="center"/>
    </xf>
    <xf numFmtId="4" fontId="3" fillId="0" borderId="60" xfId="0" applyNumberFormat="1" applyFont="1" applyBorder="1" applyAlignment="1">
      <alignment horizontal="right" vertical="center"/>
    </xf>
    <xf numFmtId="4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3" fillId="0" borderId="66" xfId="0" applyFont="1" applyBorder="1" applyAlignment="1" applyProtection="1">
      <alignment horizontal="center" vertical="center"/>
      <protection locked="0"/>
    </xf>
    <xf numFmtId="0" fontId="3" fillId="0" borderId="67" xfId="0" applyFont="1" applyBorder="1" applyAlignment="1" applyProtection="1">
      <alignment horizontal="center" vertical="center"/>
      <protection locked="0"/>
    </xf>
    <xf numFmtId="0" fontId="3" fillId="0" borderId="70" xfId="0" applyFont="1" applyBorder="1" applyAlignment="1" applyProtection="1">
      <alignment horizontal="center" vertical="center"/>
      <protection locked="0"/>
    </xf>
    <xf numFmtId="0" fontId="3" fillId="0" borderId="73" xfId="0" applyFont="1" applyBorder="1" applyAlignment="1" applyProtection="1">
      <alignment horizontal="center" vertical="center"/>
      <protection locked="0"/>
    </xf>
    <xf numFmtId="0" fontId="2" fillId="2" borderId="16" xfId="0" applyFont="1" applyFill="1" applyBorder="1" applyAlignment="1" applyProtection="1">
      <alignment horizontal="left" vertical="center"/>
      <protection locked="0"/>
    </xf>
    <xf numFmtId="4" fontId="3" fillId="2" borderId="16" xfId="0" applyNumberFormat="1" applyFont="1" applyFill="1" applyBorder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4" fontId="3" fillId="2" borderId="0" xfId="0" applyNumberFormat="1" applyFont="1" applyFill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4" fontId="2" fillId="0" borderId="9" xfId="0" applyNumberFormat="1" applyFont="1" applyBorder="1" applyAlignment="1" applyProtection="1">
      <alignment horizontal="right" vertical="center"/>
      <protection locked="0"/>
    </xf>
    <xf numFmtId="4" fontId="3" fillId="0" borderId="74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/>
    </xf>
    <xf numFmtId="4" fontId="2" fillId="0" borderId="0" xfId="0" applyNumberFormat="1" applyFont="1" applyAlignment="1" applyProtection="1">
      <alignment horizontal="right" vertical="center"/>
    </xf>
    <xf numFmtId="0" fontId="2" fillId="2" borderId="5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</xf>
    <xf numFmtId="0" fontId="0" fillId="0" borderId="5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4" fontId="10" fillId="0" borderId="0" xfId="0" applyNumberFormat="1" applyFont="1" applyAlignment="1" applyProtection="1">
      <alignment horizontal="right" vertical="center"/>
    </xf>
    <xf numFmtId="0" fontId="2" fillId="0" borderId="5" xfId="0" applyFont="1" applyBorder="1" applyAlignment="1" applyProtection="1">
      <alignment horizontal="left" vertical="center"/>
    </xf>
    <xf numFmtId="0" fontId="3" fillId="0" borderId="62" xfId="0" applyFont="1" applyBorder="1" applyAlignment="1" applyProtection="1">
      <alignment horizontal="left" vertical="center"/>
    </xf>
    <xf numFmtId="0" fontId="3" fillId="0" borderId="63" xfId="0" applyFont="1" applyBorder="1" applyAlignment="1" applyProtection="1">
      <alignment horizontal="left" vertical="center"/>
    </xf>
    <xf numFmtId="0" fontId="3" fillId="0" borderId="63" xfId="0" applyFont="1" applyBorder="1" applyAlignment="1" applyProtection="1">
      <alignment horizontal="center" vertical="center"/>
    </xf>
    <xf numFmtId="0" fontId="2" fillId="0" borderId="69" xfId="0" applyFont="1" applyBorder="1" applyAlignment="1" applyProtection="1">
      <alignment horizontal="left" vertical="center"/>
    </xf>
    <xf numFmtId="0" fontId="2" fillId="0" borderId="70" xfId="0" applyFont="1" applyBorder="1" applyAlignment="1" applyProtection="1">
      <alignment horizontal="left" vertical="center"/>
    </xf>
    <xf numFmtId="0" fontId="2" fillId="2" borderId="15" xfId="0" applyFont="1" applyFill="1" applyBorder="1" applyAlignment="1" applyProtection="1">
      <alignment horizontal="left" vertical="center"/>
    </xf>
    <xf numFmtId="0" fontId="3" fillId="2" borderId="16" xfId="0" applyFont="1" applyFill="1" applyBorder="1" applyAlignment="1" applyProtection="1">
      <alignment horizontal="left" vertical="center"/>
    </xf>
    <xf numFmtId="0" fontId="2" fillId="2" borderId="16" xfId="0" applyFont="1" applyFill="1" applyBorder="1" applyAlignment="1" applyProtection="1">
      <alignment horizontal="left" vertical="center"/>
    </xf>
    <xf numFmtId="0" fontId="2" fillId="0" borderId="17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  <xf numFmtId="4" fontId="2" fillId="0" borderId="9" xfId="0" applyNumberFormat="1" applyFont="1" applyBorder="1" applyAlignment="1" applyProtection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1" fontId="2" fillId="0" borderId="6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7" fillId="0" borderId="31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8" fillId="0" borderId="26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2" borderId="34" xfId="0" applyFont="1" applyFill="1" applyBorder="1" applyAlignment="1">
      <alignment horizontal="left" vertical="center"/>
    </xf>
    <xf numFmtId="0" fontId="7" fillId="2" borderId="36" xfId="0" applyFont="1" applyFill="1" applyBorder="1" applyAlignment="1">
      <alignment horizontal="left" vertical="center"/>
    </xf>
    <xf numFmtId="0" fontId="7" fillId="2" borderId="29" xfId="0" applyFont="1" applyFill="1" applyBorder="1" applyAlignment="1">
      <alignment horizontal="left" vertical="center"/>
    </xf>
    <xf numFmtId="0" fontId="7" fillId="2" borderId="37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left" vertical="center"/>
    </xf>
    <xf numFmtId="0" fontId="8" fillId="0" borderId="41" xfId="0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8" fillId="0" borderId="40" xfId="0" applyFont="1" applyBorder="1" applyAlignment="1">
      <alignment horizontal="left" vertical="center"/>
    </xf>
    <xf numFmtId="0" fontId="8" fillId="0" borderId="44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43" xfId="0" applyFont="1" applyBorder="1" applyAlignment="1">
      <alignment horizontal="left" vertical="center"/>
    </xf>
    <xf numFmtId="0" fontId="8" fillId="0" borderId="48" xfId="0" applyFont="1" applyBorder="1" applyAlignment="1">
      <alignment horizontal="left" vertical="center"/>
    </xf>
    <xf numFmtId="0" fontId="8" fillId="0" borderId="46" xfId="0" applyFont="1" applyBorder="1" applyAlignment="1">
      <alignment horizontal="left" vertical="center"/>
    </xf>
    <xf numFmtId="0" fontId="8" fillId="0" borderId="47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0" fontId="8" fillId="0" borderId="42" xfId="0" applyFont="1" applyBorder="1" applyAlignment="1">
      <alignment horizontal="left" vertical="center"/>
    </xf>
    <xf numFmtId="0" fontId="8" fillId="0" borderId="45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center"/>
    </xf>
    <xf numFmtId="0" fontId="3" fillId="0" borderId="50" xfId="0" applyFont="1" applyBorder="1" applyAlignment="1">
      <alignment horizontal="left" vertical="center"/>
    </xf>
    <xf numFmtId="0" fontId="3" fillId="0" borderId="51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53" xfId="0" applyFont="1" applyBorder="1" applyAlignment="1">
      <alignment horizontal="left" vertical="center"/>
    </xf>
    <xf numFmtId="0" fontId="2" fillId="0" borderId="54" xfId="0" applyFont="1" applyBorder="1" applyAlignment="1">
      <alignment horizontal="left" vertical="center"/>
    </xf>
    <xf numFmtId="0" fontId="2" fillId="0" borderId="55" xfId="0" applyFont="1" applyBorder="1" applyAlignment="1">
      <alignment horizontal="left" vertical="center"/>
    </xf>
    <xf numFmtId="0" fontId="3" fillId="0" borderId="57" xfId="0" applyFont="1" applyBorder="1" applyAlignment="1">
      <alignment horizontal="left" vertical="center"/>
    </xf>
    <xf numFmtId="0" fontId="3" fillId="0" borderId="58" xfId="0" applyFont="1" applyBorder="1" applyAlignment="1">
      <alignment horizontal="left" vertical="center"/>
    </xf>
    <xf numFmtId="0" fontId="3" fillId="0" borderId="59" xfId="0" applyFont="1" applyBorder="1" applyAlignment="1">
      <alignment horizontal="left" vertical="center"/>
    </xf>
    <xf numFmtId="0" fontId="7" fillId="0" borderId="57" xfId="0" applyFont="1" applyBorder="1" applyAlignment="1">
      <alignment horizontal="left" vertical="center"/>
    </xf>
    <xf numFmtId="0" fontId="7" fillId="0" borderId="58" xfId="0" applyFont="1" applyBorder="1" applyAlignment="1">
      <alignment horizontal="left" vertical="center"/>
    </xf>
    <xf numFmtId="0" fontId="7" fillId="0" borderId="59" xfId="0" applyFont="1" applyBorder="1" applyAlignment="1">
      <alignment horizontal="left" vertical="center"/>
    </xf>
    <xf numFmtId="4" fontId="7" fillId="0" borderId="61" xfId="0" applyNumberFormat="1" applyFont="1" applyBorder="1" applyAlignment="1">
      <alignment horizontal="right" vertical="center"/>
    </xf>
    <xf numFmtId="0" fontId="7" fillId="0" borderId="58" xfId="0" applyFont="1" applyBorder="1" applyAlignment="1">
      <alignment horizontal="right" vertical="center"/>
    </xf>
    <xf numFmtId="0" fontId="7" fillId="0" borderId="59" xfId="0" applyFont="1" applyBorder="1" applyAlignment="1">
      <alignment horizontal="right" vertical="center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 wrapText="1"/>
    </xf>
    <xf numFmtId="0" fontId="2" fillId="0" borderId="7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3" fillId="0" borderId="64" xfId="0" applyFont="1" applyBorder="1" applyAlignment="1" applyProtection="1">
      <alignment horizontal="left" vertical="center"/>
    </xf>
    <xf numFmtId="0" fontId="3" fillId="0" borderId="65" xfId="0" applyFont="1" applyBorder="1" applyAlignment="1" applyProtection="1">
      <alignment horizontal="left" vertical="center"/>
    </xf>
    <xf numFmtId="0" fontId="3" fillId="0" borderId="71" xfId="0" applyFont="1" applyBorder="1" applyAlignment="1" applyProtection="1">
      <alignment horizontal="left" vertical="center"/>
    </xf>
    <xf numFmtId="0" fontId="3" fillId="0" borderId="72" xfId="0" applyFont="1" applyBorder="1" applyAlignment="1" applyProtection="1">
      <alignment horizontal="left" vertical="center"/>
    </xf>
    <xf numFmtId="0" fontId="3" fillId="2" borderId="16" xfId="0" applyFont="1" applyFill="1" applyBorder="1" applyAlignment="1" applyProtection="1">
      <alignment horizontal="left" vertical="center" wrapText="1"/>
    </xf>
    <xf numFmtId="0" fontId="3" fillId="2" borderId="16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horizontal="left" vertical="center" wrapText="1"/>
    </xf>
    <xf numFmtId="0" fontId="3" fillId="2" borderId="0" xfId="0" applyFont="1" applyFill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  <protection locked="0"/>
    </xf>
    <xf numFmtId="0" fontId="0" fillId="0" borderId="6" xfId="0" applyBorder="1" applyProtection="1"/>
    <xf numFmtId="0" fontId="0" fillId="0" borderId="9" xfId="0" applyBorder="1" applyProtection="1"/>
    <xf numFmtId="0" fontId="0" fillId="0" borderId="18" xfId="0" applyBorder="1" applyProtection="1"/>
    <xf numFmtId="0" fontId="0" fillId="0" borderId="68" xfId="0" applyBorder="1" applyProtection="1"/>
    <xf numFmtId="0" fontId="2" fillId="0" borderId="6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workbookViewId="0">
      <pane ySplit="11" topLeftCell="A12" activePane="bottomLeft" state="frozen"/>
      <selection pane="bottomLeft" activeCell="C24" sqref="C24:F24"/>
    </sheetView>
  </sheetViews>
  <sheetFormatPr defaultColWidth="12.140625" defaultRowHeight="15" customHeight="1" x14ac:dyDescent="0.25"/>
  <cols>
    <col min="1" max="2" width="8.5703125" customWidth="1"/>
    <col min="3" max="3" width="71.42578125" customWidth="1"/>
    <col min="4" max="6" width="12.140625" customWidth="1"/>
    <col min="7" max="7" width="27.85546875" customWidth="1"/>
    <col min="8" max="9" width="0" hidden="1" customWidth="1"/>
  </cols>
  <sheetData>
    <row r="1" spans="1:9" ht="54.75" customHeight="1" x14ac:dyDescent="0.25">
      <c r="A1" s="74" t="s">
        <v>0</v>
      </c>
      <c r="B1" s="74"/>
      <c r="C1" s="74"/>
      <c r="D1" s="74"/>
      <c r="E1" s="74"/>
      <c r="F1" s="74"/>
      <c r="G1" s="74"/>
    </row>
    <row r="2" spans="1:9" x14ac:dyDescent="0.25">
      <c r="A2" s="75" t="s">
        <v>1</v>
      </c>
      <c r="B2" s="76"/>
      <c r="C2" s="85" t="str">
        <f>'Stavební rozpočet'!D2</f>
        <v>26010 Bruntál, oprava komunikace Nezvalova 5,7,9,11</v>
      </c>
      <c r="D2" s="76" t="s">
        <v>2</v>
      </c>
      <c r="E2" s="76" t="s">
        <v>3</v>
      </c>
      <c r="F2" s="83" t="s">
        <v>4</v>
      </c>
      <c r="G2" s="87" t="str">
        <f>'Stavební rozpočet'!J2</f>
        <v>Město Bruntál</v>
      </c>
    </row>
    <row r="3" spans="1:9" ht="15" customHeight="1" x14ac:dyDescent="0.25">
      <c r="A3" s="77"/>
      <c r="B3" s="78"/>
      <c r="C3" s="86"/>
      <c r="D3" s="78"/>
      <c r="E3" s="78"/>
      <c r="F3" s="78"/>
      <c r="G3" s="88"/>
    </row>
    <row r="4" spans="1:9" x14ac:dyDescent="0.25">
      <c r="A4" s="79" t="s">
        <v>5</v>
      </c>
      <c r="B4" s="78"/>
      <c r="C4" s="84" t="str">
        <f>'Stavební rozpočet'!D4</f>
        <v xml:space="preserve"> </v>
      </c>
      <c r="D4" s="78" t="s">
        <v>6</v>
      </c>
      <c r="E4" s="78" t="s">
        <v>7</v>
      </c>
      <c r="F4" s="84" t="s">
        <v>8</v>
      </c>
      <c r="G4" s="89" t="str">
        <f>'Stavební rozpočet'!J4</f>
        <v> </v>
      </c>
    </row>
    <row r="5" spans="1:9" ht="15" customHeight="1" x14ac:dyDescent="0.25">
      <c r="A5" s="77"/>
      <c r="B5" s="78"/>
      <c r="C5" s="78"/>
      <c r="D5" s="78"/>
      <c r="E5" s="78"/>
      <c r="F5" s="78"/>
      <c r="G5" s="88"/>
    </row>
    <row r="6" spans="1:9" x14ac:dyDescent="0.25">
      <c r="A6" s="79" t="s">
        <v>9</v>
      </c>
      <c r="B6" s="78"/>
      <c r="C6" s="84" t="str">
        <f>'Stavební rozpočet'!D6</f>
        <v xml:space="preserve"> </v>
      </c>
      <c r="D6" s="78" t="s">
        <v>10</v>
      </c>
      <c r="E6" s="78" t="s">
        <v>3</v>
      </c>
      <c r="F6" s="84" t="s">
        <v>11</v>
      </c>
      <c r="G6" s="89" t="str">
        <f>'Stavební rozpočet'!J6</f>
        <v> </v>
      </c>
    </row>
    <row r="7" spans="1:9" ht="15" customHeight="1" x14ac:dyDescent="0.25">
      <c r="A7" s="77"/>
      <c r="B7" s="78"/>
      <c r="C7" s="78"/>
      <c r="D7" s="78"/>
      <c r="E7" s="78"/>
      <c r="F7" s="78"/>
      <c r="G7" s="88"/>
    </row>
    <row r="8" spans="1:9" x14ac:dyDescent="0.25">
      <c r="A8" s="79" t="s">
        <v>12</v>
      </c>
      <c r="B8" s="78"/>
      <c r="C8" s="84" t="str">
        <f>'Stavební rozpočet'!J8</f>
        <v>Miloslav Petrů</v>
      </c>
      <c r="D8" s="78" t="s">
        <v>13</v>
      </c>
      <c r="E8" s="78" t="s">
        <v>7</v>
      </c>
      <c r="F8" s="78" t="s">
        <v>13</v>
      </c>
      <c r="G8" s="89" t="str">
        <f>'Stavební rozpočet'!H8</f>
        <v>05.03.2026</v>
      </c>
    </row>
    <row r="9" spans="1:9" x14ac:dyDescent="0.25">
      <c r="A9" s="80"/>
      <c r="B9" s="81"/>
      <c r="C9" s="81"/>
      <c r="D9" s="82"/>
      <c r="E9" s="82"/>
      <c r="F9" s="82"/>
      <c r="G9" s="90"/>
    </row>
    <row r="10" spans="1:9" x14ac:dyDescent="0.25">
      <c r="A10" s="5" t="s">
        <v>14</v>
      </c>
      <c r="B10" s="6" t="s">
        <v>15</v>
      </c>
      <c r="C10" s="7" t="s">
        <v>16</v>
      </c>
      <c r="G10" s="8" t="s">
        <v>17</v>
      </c>
    </row>
    <row r="11" spans="1:9" x14ac:dyDescent="0.25">
      <c r="A11" s="9" t="s">
        <v>18</v>
      </c>
      <c r="B11" s="10" t="s">
        <v>19</v>
      </c>
      <c r="C11" s="78" t="s">
        <v>20</v>
      </c>
      <c r="D11" s="78"/>
      <c r="E11" s="78"/>
      <c r="F11" s="78"/>
      <c r="G11" s="11">
        <f>ROUND('Stavební rozpočet'!I12,2)</f>
        <v>0</v>
      </c>
      <c r="H11" s="12" t="s">
        <v>21</v>
      </c>
      <c r="I11" s="13">
        <f t="shared" ref="I11:I24" si="0">IF(H11="F",0,G11)</f>
        <v>0</v>
      </c>
    </row>
    <row r="12" spans="1:9" x14ac:dyDescent="0.25">
      <c r="A12" s="1" t="s">
        <v>18</v>
      </c>
      <c r="B12" s="2" t="s">
        <v>22</v>
      </c>
      <c r="C12" s="78" t="s">
        <v>23</v>
      </c>
      <c r="D12" s="78"/>
      <c r="E12" s="78"/>
      <c r="F12" s="78"/>
      <c r="G12" s="13">
        <f>ROUND('Stavební rozpočet'!I20,2)</f>
        <v>0</v>
      </c>
      <c r="H12" s="12" t="s">
        <v>21</v>
      </c>
      <c r="I12" s="13">
        <f t="shared" si="0"/>
        <v>0</v>
      </c>
    </row>
    <row r="13" spans="1:9" x14ac:dyDescent="0.25">
      <c r="A13" s="1" t="s">
        <v>18</v>
      </c>
      <c r="B13" s="2" t="s">
        <v>24</v>
      </c>
      <c r="C13" s="78" t="s">
        <v>25</v>
      </c>
      <c r="D13" s="78"/>
      <c r="E13" s="78"/>
      <c r="F13" s="78"/>
      <c r="G13" s="13">
        <f>ROUND('Stavební rozpočet'!I32,2)</f>
        <v>0</v>
      </c>
      <c r="H13" s="12" t="s">
        <v>21</v>
      </c>
      <c r="I13" s="13">
        <f t="shared" si="0"/>
        <v>0</v>
      </c>
    </row>
    <row r="14" spans="1:9" x14ac:dyDescent="0.25">
      <c r="A14" s="1" t="s">
        <v>18</v>
      </c>
      <c r="B14" s="2" t="s">
        <v>26</v>
      </c>
      <c r="C14" s="78" t="s">
        <v>27</v>
      </c>
      <c r="D14" s="78"/>
      <c r="E14" s="78"/>
      <c r="F14" s="78"/>
      <c r="G14" s="13">
        <f>ROUND('Stavební rozpočet'!I38,2)</f>
        <v>0</v>
      </c>
      <c r="H14" s="12" t="s">
        <v>21</v>
      </c>
      <c r="I14" s="13">
        <f t="shared" si="0"/>
        <v>0</v>
      </c>
    </row>
    <row r="15" spans="1:9" x14ac:dyDescent="0.25">
      <c r="A15" s="1" t="s">
        <v>18</v>
      </c>
      <c r="B15" s="2" t="s">
        <v>28</v>
      </c>
      <c r="C15" s="78" t="s">
        <v>29</v>
      </c>
      <c r="D15" s="78"/>
      <c r="E15" s="78"/>
      <c r="F15" s="78"/>
      <c r="G15" s="13">
        <f>ROUND('Stavební rozpočet'!I40,2)</f>
        <v>0</v>
      </c>
      <c r="H15" s="12" t="s">
        <v>21</v>
      </c>
      <c r="I15" s="13">
        <f t="shared" si="0"/>
        <v>0</v>
      </c>
    </row>
    <row r="16" spans="1:9" x14ac:dyDescent="0.25">
      <c r="A16" s="1" t="s">
        <v>18</v>
      </c>
      <c r="B16" s="2" t="s">
        <v>30</v>
      </c>
      <c r="C16" s="78" t="s">
        <v>31</v>
      </c>
      <c r="D16" s="78"/>
      <c r="E16" s="78"/>
      <c r="F16" s="78"/>
      <c r="G16" s="13">
        <f>ROUND('Stavební rozpočet'!I45,2)</f>
        <v>0</v>
      </c>
      <c r="H16" s="12" t="s">
        <v>21</v>
      </c>
      <c r="I16" s="13">
        <f t="shared" si="0"/>
        <v>0</v>
      </c>
    </row>
    <row r="17" spans="1:9" x14ac:dyDescent="0.25">
      <c r="A17" s="1" t="s">
        <v>18</v>
      </c>
      <c r="B17" s="2" t="s">
        <v>32</v>
      </c>
      <c r="C17" s="78" t="s">
        <v>33</v>
      </c>
      <c r="D17" s="78"/>
      <c r="E17" s="78"/>
      <c r="F17" s="78"/>
      <c r="G17" s="13">
        <f>ROUND('Stavební rozpočet'!I47,2)</f>
        <v>0</v>
      </c>
      <c r="H17" s="12" t="s">
        <v>21</v>
      </c>
      <c r="I17" s="13">
        <f t="shared" si="0"/>
        <v>0</v>
      </c>
    </row>
    <row r="18" spans="1:9" x14ac:dyDescent="0.25">
      <c r="A18" s="1" t="s">
        <v>18</v>
      </c>
      <c r="B18" s="2" t="s">
        <v>34</v>
      </c>
      <c r="C18" s="78" t="s">
        <v>35</v>
      </c>
      <c r="D18" s="78"/>
      <c r="E18" s="78"/>
      <c r="F18" s="78"/>
      <c r="G18" s="13">
        <f>ROUND('Stavební rozpočet'!I51,2)</f>
        <v>0</v>
      </c>
      <c r="H18" s="12" t="s">
        <v>21</v>
      </c>
      <c r="I18" s="13">
        <f t="shared" si="0"/>
        <v>0</v>
      </c>
    </row>
    <row r="19" spans="1:9" x14ac:dyDescent="0.25">
      <c r="A19" s="1" t="s">
        <v>18</v>
      </c>
      <c r="B19" s="2" t="s">
        <v>36</v>
      </c>
      <c r="C19" s="78" t="s">
        <v>37</v>
      </c>
      <c r="D19" s="78"/>
      <c r="E19" s="78"/>
      <c r="F19" s="78"/>
      <c r="G19" s="13">
        <f>ROUND('Stavební rozpočet'!I57,2)</f>
        <v>0</v>
      </c>
      <c r="H19" s="12" t="s">
        <v>21</v>
      </c>
      <c r="I19" s="13">
        <f t="shared" si="0"/>
        <v>0</v>
      </c>
    </row>
    <row r="20" spans="1:9" x14ac:dyDescent="0.25">
      <c r="A20" s="1" t="s">
        <v>18</v>
      </c>
      <c r="B20" s="2" t="s">
        <v>38</v>
      </c>
      <c r="C20" s="78" t="s">
        <v>39</v>
      </c>
      <c r="D20" s="78"/>
      <c r="E20" s="78"/>
      <c r="F20" s="78"/>
      <c r="G20" s="13">
        <f>ROUND('Stavební rozpočet'!I64,2)</f>
        <v>0</v>
      </c>
      <c r="H20" s="12" t="s">
        <v>21</v>
      </c>
      <c r="I20" s="13">
        <f t="shared" si="0"/>
        <v>0</v>
      </c>
    </row>
    <row r="21" spans="1:9" x14ac:dyDescent="0.25">
      <c r="A21" s="1" t="s">
        <v>18</v>
      </c>
      <c r="B21" s="2" t="s">
        <v>40</v>
      </c>
      <c r="C21" s="78" t="s">
        <v>41</v>
      </c>
      <c r="D21" s="78"/>
      <c r="E21" s="78"/>
      <c r="F21" s="78"/>
      <c r="G21" s="13">
        <f>ROUND('Stavební rozpočet'!I71,2)</f>
        <v>0</v>
      </c>
      <c r="H21" s="12" t="s">
        <v>21</v>
      </c>
      <c r="I21" s="13">
        <f t="shared" si="0"/>
        <v>0</v>
      </c>
    </row>
    <row r="22" spans="1:9" x14ac:dyDescent="0.25">
      <c r="A22" s="1" t="s">
        <v>18</v>
      </c>
      <c r="B22" s="2" t="s">
        <v>42</v>
      </c>
      <c r="C22" s="78" t="s">
        <v>43</v>
      </c>
      <c r="D22" s="78"/>
      <c r="E22" s="78"/>
      <c r="F22" s="78"/>
      <c r="G22" s="13">
        <f>ROUND('Stavební rozpočet'!I76,2)</f>
        <v>0</v>
      </c>
      <c r="H22" s="12" t="s">
        <v>21</v>
      </c>
      <c r="I22" s="13">
        <f t="shared" si="0"/>
        <v>0</v>
      </c>
    </row>
    <row r="23" spans="1:9" x14ac:dyDescent="0.25">
      <c r="A23" s="1" t="s">
        <v>18</v>
      </c>
      <c r="B23" s="2" t="s">
        <v>44</v>
      </c>
      <c r="C23" s="78" t="s">
        <v>45</v>
      </c>
      <c r="D23" s="78"/>
      <c r="E23" s="78"/>
      <c r="F23" s="78"/>
      <c r="G23" s="13">
        <f>ROUND('Stavební rozpočet'!I80,2)</f>
        <v>0</v>
      </c>
      <c r="H23" s="12" t="s">
        <v>21</v>
      </c>
      <c r="I23" s="13">
        <f t="shared" si="0"/>
        <v>0</v>
      </c>
    </row>
    <row r="24" spans="1:9" x14ac:dyDescent="0.25">
      <c r="A24" s="1" t="s">
        <v>18</v>
      </c>
      <c r="B24" s="2" t="s">
        <v>46</v>
      </c>
      <c r="C24" s="78" t="s">
        <v>47</v>
      </c>
      <c r="D24" s="78"/>
      <c r="E24" s="78"/>
      <c r="F24" s="78"/>
      <c r="G24" s="13">
        <f>ROUND('Stavební rozpočet'!I83,2)</f>
        <v>0</v>
      </c>
      <c r="H24" s="12" t="s">
        <v>21</v>
      </c>
      <c r="I24" s="13">
        <f t="shared" si="0"/>
        <v>0</v>
      </c>
    </row>
    <row r="25" spans="1:9" x14ac:dyDescent="0.25">
      <c r="F25" s="3" t="s">
        <v>48</v>
      </c>
      <c r="G25" s="14">
        <f>ROUND(SUM(I11:I24),1)</f>
        <v>0</v>
      </c>
    </row>
  </sheetData>
  <mergeCells count="39">
    <mergeCell ref="C22:F22"/>
    <mergeCell ref="C23:F23"/>
    <mergeCell ref="C24:F24"/>
    <mergeCell ref="C17:F17"/>
    <mergeCell ref="C18:F18"/>
    <mergeCell ref="C19:F19"/>
    <mergeCell ref="C20:F20"/>
    <mergeCell ref="C21:F21"/>
    <mergeCell ref="C12:F12"/>
    <mergeCell ref="C13:F13"/>
    <mergeCell ref="C14:F14"/>
    <mergeCell ref="C15:F15"/>
    <mergeCell ref="C16:F16"/>
    <mergeCell ref="G2:G3"/>
    <mergeCell ref="G4:G5"/>
    <mergeCell ref="G6:G7"/>
    <mergeCell ref="G8:G9"/>
    <mergeCell ref="C11:F11"/>
    <mergeCell ref="C8:C9"/>
    <mergeCell ref="E2:E3"/>
    <mergeCell ref="E4:E5"/>
    <mergeCell ref="E6:E7"/>
    <mergeCell ref="E8:E9"/>
    <mergeCell ref="A1:G1"/>
    <mergeCell ref="A2:B3"/>
    <mergeCell ref="A4:B5"/>
    <mergeCell ref="A6:B7"/>
    <mergeCell ref="A8:B9"/>
    <mergeCell ref="D2:D3"/>
    <mergeCell ref="D4:D5"/>
    <mergeCell ref="D6:D7"/>
    <mergeCell ref="D8:D9"/>
    <mergeCell ref="F2:F3"/>
    <mergeCell ref="F4:F5"/>
    <mergeCell ref="F6:F7"/>
    <mergeCell ref="F8:F9"/>
    <mergeCell ref="C2:C3"/>
    <mergeCell ref="C4:C5"/>
    <mergeCell ref="C6:C7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7"/>
  <sheetViews>
    <sheetView workbookViewId="0">
      <selection activeCell="A37" sqref="A37:I37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91" t="s">
        <v>49</v>
      </c>
      <c r="B1" s="74"/>
      <c r="C1" s="74"/>
      <c r="D1" s="74"/>
      <c r="E1" s="74"/>
      <c r="F1" s="74"/>
      <c r="G1" s="74"/>
      <c r="H1" s="74"/>
      <c r="I1" s="74"/>
    </row>
    <row r="2" spans="1:9" x14ac:dyDescent="0.25">
      <c r="A2" s="75" t="s">
        <v>1</v>
      </c>
      <c r="B2" s="76"/>
      <c r="C2" s="85" t="str">
        <f>'Stavební rozpočet'!D2</f>
        <v>26010 Bruntál, oprava komunikace Nezvalova 5,7,9,11</v>
      </c>
      <c r="D2" s="94"/>
      <c r="E2" s="83" t="s">
        <v>4</v>
      </c>
      <c r="F2" s="83" t="str">
        <f>'Stavební rozpočet'!J2</f>
        <v>Město Bruntál</v>
      </c>
      <c r="G2" s="76"/>
      <c r="H2" s="83" t="s">
        <v>50</v>
      </c>
      <c r="I2" s="92" t="s">
        <v>18</v>
      </c>
    </row>
    <row r="3" spans="1:9" ht="15" customHeight="1" x14ac:dyDescent="0.25">
      <c r="A3" s="77"/>
      <c r="B3" s="78"/>
      <c r="C3" s="86"/>
      <c r="D3" s="86"/>
      <c r="E3" s="78"/>
      <c r="F3" s="78"/>
      <c r="G3" s="78"/>
      <c r="H3" s="78"/>
      <c r="I3" s="88"/>
    </row>
    <row r="4" spans="1:9" x14ac:dyDescent="0.25">
      <c r="A4" s="79" t="s">
        <v>5</v>
      </c>
      <c r="B4" s="78"/>
      <c r="C4" s="84" t="str">
        <f>'Stavební rozpočet'!D4</f>
        <v xml:space="preserve"> </v>
      </c>
      <c r="D4" s="78"/>
      <c r="E4" s="84" t="s">
        <v>8</v>
      </c>
      <c r="F4" s="84" t="str">
        <f>'Stavební rozpočet'!J4</f>
        <v> </v>
      </c>
      <c r="G4" s="78"/>
      <c r="H4" s="84" t="s">
        <v>50</v>
      </c>
      <c r="I4" s="88" t="s">
        <v>18</v>
      </c>
    </row>
    <row r="5" spans="1:9" ht="15" customHeight="1" x14ac:dyDescent="0.25">
      <c r="A5" s="77"/>
      <c r="B5" s="78"/>
      <c r="C5" s="78"/>
      <c r="D5" s="78"/>
      <c r="E5" s="78"/>
      <c r="F5" s="78"/>
      <c r="G5" s="78"/>
      <c r="H5" s="78"/>
      <c r="I5" s="88"/>
    </row>
    <row r="6" spans="1:9" x14ac:dyDescent="0.25">
      <c r="A6" s="79" t="s">
        <v>9</v>
      </c>
      <c r="B6" s="78"/>
      <c r="C6" s="84" t="str">
        <f>'Stavební rozpočet'!D6</f>
        <v xml:space="preserve"> </v>
      </c>
      <c r="D6" s="78"/>
      <c r="E6" s="84" t="s">
        <v>11</v>
      </c>
      <c r="F6" s="84" t="str">
        <f>'Stavební rozpočet'!J6</f>
        <v> </v>
      </c>
      <c r="G6" s="78"/>
      <c r="H6" s="84" t="s">
        <v>50</v>
      </c>
      <c r="I6" s="88" t="s">
        <v>18</v>
      </c>
    </row>
    <row r="7" spans="1:9" ht="15" customHeight="1" x14ac:dyDescent="0.25">
      <c r="A7" s="77"/>
      <c r="B7" s="78"/>
      <c r="C7" s="78"/>
      <c r="D7" s="78"/>
      <c r="E7" s="78"/>
      <c r="F7" s="78"/>
      <c r="G7" s="78"/>
      <c r="H7" s="78"/>
      <c r="I7" s="88"/>
    </row>
    <row r="8" spans="1:9" x14ac:dyDescent="0.25">
      <c r="A8" s="79" t="s">
        <v>6</v>
      </c>
      <c r="B8" s="78"/>
      <c r="C8" s="84">
        <f>'Stavební rozpočet'!H4</f>
        <v>2026</v>
      </c>
      <c r="D8" s="78"/>
      <c r="E8" s="84" t="s">
        <v>10</v>
      </c>
      <c r="F8" s="84" t="str">
        <f>'Stavební rozpočet'!H6</f>
        <v xml:space="preserve"> </v>
      </c>
      <c r="G8" s="78"/>
      <c r="H8" s="78" t="s">
        <v>51</v>
      </c>
      <c r="I8" s="93">
        <v>38</v>
      </c>
    </row>
    <row r="9" spans="1:9" x14ac:dyDescent="0.25">
      <c r="A9" s="77"/>
      <c r="B9" s="78"/>
      <c r="C9" s="78"/>
      <c r="D9" s="78"/>
      <c r="E9" s="78"/>
      <c r="F9" s="78"/>
      <c r="G9" s="78"/>
      <c r="H9" s="78"/>
      <c r="I9" s="88"/>
    </row>
    <row r="10" spans="1:9" x14ac:dyDescent="0.25">
      <c r="A10" s="79" t="s">
        <v>52</v>
      </c>
      <c r="B10" s="78"/>
      <c r="C10" s="84" t="str">
        <f>'Stavební rozpočet'!D8</f>
        <v xml:space="preserve"> </v>
      </c>
      <c r="D10" s="78"/>
      <c r="E10" s="84" t="s">
        <v>12</v>
      </c>
      <c r="F10" s="84" t="str">
        <f>'Stavební rozpočet'!J8</f>
        <v>Miloslav Petrů</v>
      </c>
      <c r="G10" s="78"/>
      <c r="H10" s="78" t="s">
        <v>53</v>
      </c>
      <c r="I10" s="89" t="str">
        <f>'Stavební rozpočet'!H8</f>
        <v>05.03.2026</v>
      </c>
    </row>
    <row r="11" spans="1:9" x14ac:dyDescent="0.25">
      <c r="A11" s="99"/>
      <c r="B11" s="82"/>
      <c r="C11" s="82"/>
      <c r="D11" s="82"/>
      <c r="E11" s="82"/>
      <c r="F11" s="82"/>
      <c r="G11" s="82"/>
      <c r="H11" s="82"/>
      <c r="I11" s="95"/>
    </row>
    <row r="12" spans="1:9" ht="23.25" x14ac:dyDescent="0.25">
      <c r="A12" s="96" t="s">
        <v>54</v>
      </c>
      <c r="B12" s="96"/>
      <c r="C12" s="96"/>
      <c r="D12" s="96"/>
      <c r="E12" s="96"/>
      <c r="F12" s="96"/>
      <c r="G12" s="96"/>
      <c r="H12" s="96"/>
      <c r="I12" s="96"/>
    </row>
    <row r="13" spans="1:9" ht="26.25" customHeight="1" x14ac:dyDescent="0.25">
      <c r="A13" s="15" t="s">
        <v>55</v>
      </c>
      <c r="B13" s="97" t="s">
        <v>56</v>
      </c>
      <c r="C13" s="98"/>
      <c r="D13" s="16" t="s">
        <v>57</v>
      </c>
      <c r="E13" s="97" t="s">
        <v>58</v>
      </c>
      <c r="F13" s="98"/>
      <c r="G13" s="16" t="s">
        <v>59</v>
      </c>
      <c r="H13" s="97" t="s">
        <v>60</v>
      </c>
      <c r="I13" s="98"/>
    </row>
    <row r="14" spans="1:9" ht="15.75" x14ac:dyDescent="0.25">
      <c r="A14" s="17" t="s">
        <v>61</v>
      </c>
      <c r="B14" s="18" t="s">
        <v>62</v>
      </c>
      <c r="C14" s="19">
        <f>SUM('Stavební rozpočet'!AB12:AB186)</f>
        <v>0</v>
      </c>
      <c r="D14" s="106" t="s">
        <v>63</v>
      </c>
      <c r="E14" s="107"/>
      <c r="F14" s="19">
        <f>VORN!I15</f>
        <v>0</v>
      </c>
      <c r="G14" s="106" t="s">
        <v>64</v>
      </c>
      <c r="H14" s="107"/>
      <c r="I14" s="20">
        <f>VORN!I21</f>
        <v>0</v>
      </c>
    </row>
    <row r="15" spans="1:9" ht="15.75" x14ac:dyDescent="0.25">
      <c r="A15" s="21" t="s">
        <v>18</v>
      </c>
      <c r="B15" s="18" t="s">
        <v>65</v>
      </c>
      <c r="C15" s="19">
        <f>SUM('Stavební rozpočet'!AC12:AC186)</f>
        <v>0</v>
      </c>
      <c r="D15" s="106" t="s">
        <v>66</v>
      </c>
      <c r="E15" s="107"/>
      <c r="F15" s="19">
        <f>VORN!I16</f>
        <v>0</v>
      </c>
      <c r="G15" s="106" t="s">
        <v>67</v>
      </c>
      <c r="H15" s="107"/>
      <c r="I15" s="20">
        <f>VORN!I22</f>
        <v>0</v>
      </c>
    </row>
    <row r="16" spans="1:9" ht="15.75" x14ac:dyDescent="0.25">
      <c r="A16" s="17" t="s">
        <v>68</v>
      </c>
      <c r="B16" s="18" t="s">
        <v>62</v>
      </c>
      <c r="C16" s="19">
        <f>SUM('Stavební rozpočet'!AD12:AD186)</f>
        <v>0</v>
      </c>
      <c r="D16" s="106" t="s">
        <v>69</v>
      </c>
      <c r="E16" s="107"/>
      <c r="F16" s="19">
        <f>VORN!I17</f>
        <v>0</v>
      </c>
      <c r="G16" s="106" t="s">
        <v>70</v>
      </c>
      <c r="H16" s="107"/>
      <c r="I16" s="20">
        <f>VORN!I23</f>
        <v>0</v>
      </c>
    </row>
    <row r="17" spans="1:9" ht="15.75" x14ac:dyDescent="0.25">
      <c r="A17" s="21" t="s">
        <v>18</v>
      </c>
      <c r="B17" s="18" t="s">
        <v>65</v>
      </c>
      <c r="C17" s="19">
        <f>SUM('Stavební rozpočet'!AE12:AE186)</f>
        <v>0</v>
      </c>
      <c r="D17" s="106" t="s">
        <v>18</v>
      </c>
      <c r="E17" s="107"/>
      <c r="F17" s="20" t="s">
        <v>18</v>
      </c>
      <c r="G17" s="106" t="s">
        <v>71</v>
      </c>
      <c r="H17" s="107"/>
      <c r="I17" s="20">
        <f>VORN!I24</f>
        <v>0</v>
      </c>
    </row>
    <row r="18" spans="1:9" ht="15.75" x14ac:dyDescent="0.25">
      <c r="A18" s="17" t="s">
        <v>72</v>
      </c>
      <c r="B18" s="18" t="s">
        <v>62</v>
      </c>
      <c r="C18" s="19">
        <f>SUM('Stavební rozpočet'!AF12:AF186)</f>
        <v>0</v>
      </c>
      <c r="D18" s="106" t="s">
        <v>18</v>
      </c>
      <c r="E18" s="107"/>
      <c r="F18" s="20" t="s">
        <v>18</v>
      </c>
      <c r="G18" s="106" t="s">
        <v>73</v>
      </c>
      <c r="H18" s="107"/>
      <c r="I18" s="20">
        <f>VORN!I25</f>
        <v>0</v>
      </c>
    </row>
    <row r="19" spans="1:9" ht="15.75" x14ac:dyDescent="0.25">
      <c r="A19" s="21" t="s">
        <v>18</v>
      </c>
      <c r="B19" s="18" t="s">
        <v>65</v>
      </c>
      <c r="C19" s="19">
        <f>SUM('Stavební rozpočet'!AG12:AG186)</f>
        <v>0</v>
      </c>
      <c r="D19" s="106" t="s">
        <v>18</v>
      </c>
      <c r="E19" s="107"/>
      <c r="F19" s="20" t="s">
        <v>18</v>
      </c>
      <c r="G19" s="106" t="s">
        <v>74</v>
      </c>
      <c r="H19" s="107"/>
      <c r="I19" s="20">
        <f>VORN!I26</f>
        <v>0</v>
      </c>
    </row>
    <row r="20" spans="1:9" ht="15.75" x14ac:dyDescent="0.25">
      <c r="A20" s="100" t="s">
        <v>75</v>
      </c>
      <c r="B20" s="101"/>
      <c r="C20" s="19">
        <f>SUM('Stavební rozpočet'!AH12:AH186)</f>
        <v>0</v>
      </c>
      <c r="D20" s="106" t="s">
        <v>18</v>
      </c>
      <c r="E20" s="107"/>
      <c r="F20" s="20" t="s">
        <v>18</v>
      </c>
      <c r="G20" s="106" t="s">
        <v>18</v>
      </c>
      <c r="H20" s="107"/>
      <c r="I20" s="20" t="s">
        <v>18</v>
      </c>
    </row>
    <row r="21" spans="1:9" ht="15.75" x14ac:dyDescent="0.25">
      <c r="A21" s="102" t="s">
        <v>76</v>
      </c>
      <c r="B21" s="103"/>
      <c r="C21" s="22">
        <f>SUM('Stavební rozpočet'!Z12:Z186)</f>
        <v>0</v>
      </c>
      <c r="D21" s="108" t="s">
        <v>18</v>
      </c>
      <c r="E21" s="109"/>
      <c r="F21" s="23" t="s">
        <v>18</v>
      </c>
      <c r="G21" s="108" t="s">
        <v>18</v>
      </c>
      <c r="H21" s="109"/>
      <c r="I21" s="23" t="s">
        <v>18</v>
      </c>
    </row>
    <row r="22" spans="1:9" ht="16.5" customHeight="1" x14ac:dyDescent="0.25">
      <c r="A22" s="104" t="s">
        <v>77</v>
      </c>
      <c r="B22" s="105"/>
      <c r="C22" s="24">
        <f>ROUND(SUM(C14:C21),1)</f>
        <v>0</v>
      </c>
      <c r="D22" s="110" t="s">
        <v>78</v>
      </c>
      <c r="E22" s="105"/>
      <c r="F22" s="24">
        <f>SUM(F14:F21)</f>
        <v>0</v>
      </c>
      <c r="G22" s="110" t="s">
        <v>79</v>
      </c>
      <c r="H22" s="105"/>
      <c r="I22" s="24">
        <f>SUM(I14:I21)</f>
        <v>0</v>
      </c>
    </row>
    <row r="23" spans="1:9" ht="15.75" x14ac:dyDescent="0.25">
      <c r="D23" s="100" t="s">
        <v>80</v>
      </c>
      <c r="E23" s="101"/>
      <c r="F23" s="25">
        <v>0</v>
      </c>
      <c r="G23" s="111" t="s">
        <v>81</v>
      </c>
      <c r="H23" s="101"/>
      <c r="I23" s="19">
        <v>0</v>
      </c>
    </row>
    <row r="24" spans="1:9" ht="15.75" x14ac:dyDescent="0.25">
      <c r="G24" s="100" t="s">
        <v>82</v>
      </c>
      <c r="H24" s="101"/>
      <c r="I24" s="22">
        <f>vorn_sum</f>
        <v>0</v>
      </c>
    </row>
    <row r="25" spans="1:9" ht="15.75" x14ac:dyDescent="0.25">
      <c r="G25" s="100" t="s">
        <v>83</v>
      </c>
      <c r="H25" s="101"/>
      <c r="I25" s="24">
        <v>0</v>
      </c>
    </row>
    <row r="27" spans="1:9" ht="15.75" x14ac:dyDescent="0.25">
      <c r="A27" s="112" t="s">
        <v>84</v>
      </c>
      <c r="B27" s="113"/>
      <c r="C27" s="26">
        <f>ROUND(SUM('Stavební rozpočet'!AJ12:AJ186),1)</f>
        <v>0</v>
      </c>
    </row>
    <row r="28" spans="1:9" ht="15.75" x14ac:dyDescent="0.25">
      <c r="A28" s="114" t="s">
        <v>85</v>
      </c>
      <c r="B28" s="115"/>
      <c r="C28" s="27">
        <f>ROUND(SUM('Stavební rozpočet'!AK12:AK186),1)</f>
        <v>0</v>
      </c>
      <c r="D28" s="116" t="s">
        <v>86</v>
      </c>
      <c r="E28" s="113"/>
      <c r="F28" s="26">
        <f>ROUND(C28*(12/100),2)</f>
        <v>0</v>
      </c>
      <c r="G28" s="116" t="s">
        <v>87</v>
      </c>
      <c r="H28" s="113"/>
      <c r="I28" s="26">
        <f>ROUND(SUM(C27:C29),1)</f>
        <v>0</v>
      </c>
    </row>
    <row r="29" spans="1:9" ht="15.75" x14ac:dyDescent="0.25">
      <c r="A29" s="114" t="s">
        <v>88</v>
      </c>
      <c r="B29" s="115"/>
      <c r="C29" s="27">
        <f>ROUND(SUM('Stavební rozpočet'!AL12:AL186)+(F22+I22+F23+I23+I24+I25),1)</f>
        <v>0</v>
      </c>
      <c r="D29" s="117" t="s">
        <v>89</v>
      </c>
      <c r="E29" s="115"/>
      <c r="F29" s="27">
        <f>ROUND(C29*(21/100),2)</f>
        <v>0</v>
      </c>
      <c r="G29" s="117" t="s">
        <v>90</v>
      </c>
      <c r="H29" s="115"/>
      <c r="I29" s="27">
        <f>ROUND(SUM(F28:F29)+I28,1)</f>
        <v>0</v>
      </c>
    </row>
    <row r="31" spans="1:9" x14ac:dyDescent="0.25">
      <c r="A31" s="127" t="s">
        <v>91</v>
      </c>
      <c r="B31" s="119"/>
      <c r="C31" s="120"/>
      <c r="D31" s="118" t="s">
        <v>92</v>
      </c>
      <c r="E31" s="119"/>
      <c r="F31" s="120"/>
      <c r="G31" s="118" t="s">
        <v>93</v>
      </c>
      <c r="H31" s="119"/>
      <c r="I31" s="120"/>
    </row>
    <row r="32" spans="1:9" x14ac:dyDescent="0.25">
      <c r="A32" s="128" t="s">
        <v>18</v>
      </c>
      <c r="B32" s="122"/>
      <c r="C32" s="123"/>
      <c r="D32" s="121" t="s">
        <v>18</v>
      </c>
      <c r="E32" s="122"/>
      <c r="F32" s="123"/>
      <c r="G32" s="121" t="s">
        <v>18</v>
      </c>
      <c r="H32" s="122"/>
      <c r="I32" s="123"/>
    </row>
    <row r="33" spans="1:9" x14ac:dyDescent="0.25">
      <c r="A33" s="128" t="s">
        <v>18</v>
      </c>
      <c r="B33" s="122"/>
      <c r="C33" s="123"/>
      <c r="D33" s="121" t="s">
        <v>18</v>
      </c>
      <c r="E33" s="122"/>
      <c r="F33" s="123"/>
      <c r="G33" s="121" t="s">
        <v>18</v>
      </c>
      <c r="H33" s="122"/>
      <c r="I33" s="123"/>
    </row>
    <row r="34" spans="1:9" x14ac:dyDescent="0.25">
      <c r="A34" s="128" t="s">
        <v>18</v>
      </c>
      <c r="B34" s="122"/>
      <c r="C34" s="123"/>
      <c r="D34" s="121" t="s">
        <v>18</v>
      </c>
      <c r="E34" s="122"/>
      <c r="F34" s="123"/>
      <c r="G34" s="121" t="s">
        <v>18</v>
      </c>
      <c r="H34" s="122"/>
      <c r="I34" s="123"/>
    </row>
    <row r="35" spans="1:9" x14ac:dyDescent="0.25">
      <c r="A35" s="129" t="s">
        <v>94</v>
      </c>
      <c r="B35" s="125"/>
      <c r="C35" s="126"/>
      <c r="D35" s="124" t="s">
        <v>94</v>
      </c>
      <c r="E35" s="125"/>
      <c r="F35" s="126"/>
      <c r="G35" s="124" t="s">
        <v>94</v>
      </c>
      <c r="H35" s="125"/>
      <c r="I35" s="126"/>
    </row>
    <row r="36" spans="1:9" x14ac:dyDescent="0.25">
      <c r="A36" s="28" t="s">
        <v>95</v>
      </c>
    </row>
    <row r="37" spans="1:9" ht="12.75" customHeight="1" x14ac:dyDescent="0.25">
      <c r="A37" s="84" t="s">
        <v>18</v>
      </c>
      <c r="B37" s="78"/>
      <c r="C37" s="78"/>
      <c r="D37" s="78"/>
      <c r="E37" s="78"/>
      <c r="F37" s="78"/>
      <c r="G37" s="78"/>
      <c r="H37" s="78"/>
      <c r="I37" s="78"/>
    </row>
  </sheetData>
  <mergeCells count="83"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I10:I11"/>
    <mergeCell ref="A12:I12"/>
    <mergeCell ref="B13:C13"/>
    <mergeCell ref="E13:F13"/>
    <mergeCell ref="H13:I13"/>
    <mergeCell ref="F10:G11"/>
    <mergeCell ref="A10:B11"/>
    <mergeCell ref="H2:H3"/>
    <mergeCell ref="H4:H5"/>
    <mergeCell ref="H6:H7"/>
    <mergeCell ref="H8:H9"/>
    <mergeCell ref="H10:H11"/>
    <mergeCell ref="C8:D9"/>
    <mergeCell ref="C10:D11"/>
    <mergeCell ref="E2:E3"/>
    <mergeCell ref="E4:E5"/>
    <mergeCell ref="E6:E7"/>
    <mergeCell ref="E8:E9"/>
    <mergeCell ref="E10:E11"/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6"/>
  <sheetViews>
    <sheetView workbookViewId="0">
      <selection activeCell="A36" sqref="A36:E36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91" t="s">
        <v>96</v>
      </c>
      <c r="B1" s="74"/>
      <c r="C1" s="74"/>
      <c r="D1" s="74"/>
      <c r="E1" s="74"/>
      <c r="F1" s="74"/>
      <c r="G1" s="74"/>
      <c r="H1" s="74"/>
      <c r="I1" s="74"/>
    </row>
    <row r="2" spans="1:9" x14ac:dyDescent="0.25">
      <c r="A2" s="75" t="s">
        <v>1</v>
      </c>
      <c r="B2" s="76"/>
      <c r="C2" s="85" t="str">
        <f>'Stavební rozpočet'!D2</f>
        <v>26010 Bruntál, oprava komunikace Nezvalova 5,7,9,11</v>
      </c>
      <c r="D2" s="94"/>
      <c r="E2" s="83" t="s">
        <v>4</v>
      </c>
      <c r="F2" s="83" t="str">
        <f>'Stavební rozpočet'!J2</f>
        <v>Město Bruntál</v>
      </c>
      <c r="G2" s="76"/>
      <c r="H2" s="83" t="s">
        <v>50</v>
      </c>
      <c r="I2" s="92" t="s">
        <v>18</v>
      </c>
    </row>
    <row r="3" spans="1:9" ht="15" customHeight="1" x14ac:dyDescent="0.25">
      <c r="A3" s="77"/>
      <c r="B3" s="78"/>
      <c r="C3" s="86"/>
      <c r="D3" s="86"/>
      <c r="E3" s="78"/>
      <c r="F3" s="78"/>
      <c r="G3" s="78"/>
      <c r="H3" s="78"/>
      <c r="I3" s="88"/>
    </row>
    <row r="4" spans="1:9" x14ac:dyDescent="0.25">
      <c r="A4" s="79" t="s">
        <v>5</v>
      </c>
      <c r="B4" s="78"/>
      <c r="C4" s="84" t="str">
        <f>'Stavební rozpočet'!D4</f>
        <v xml:space="preserve"> </v>
      </c>
      <c r="D4" s="78"/>
      <c r="E4" s="84" t="s">
        <v>8</v>
      </c>
      <c r="F4" s="84" t="str">
        <f>'Stavební rozpočet'!J4</f>
        <v> </v>
      </c>
      <c r="G4" s="78"/>
      <c r="H4" s="84" t="s">
        <v>50</v>
      </c>
      <c r="I4" s="88" t="s">
        <v>18</v>
      </c>
    </row>
    <row r="5" spans="1:9" ht="15" customHeight="1" x14ac:dyDescent="0.25">
      <c r="A5" s="77"/>
      <c r="B5" s="78"/>
      <c r="C5" s="78"/>
      <c r="D5" s="78"/>
      <c r="E5" s="78"/>
      <c r="F5" s="78"/>
      <c r="G5" s="78"/>
      <c r="H5" s="78"/>
      <c r="I5" s="88"/>
    </row>
    <row r="6" spans="1:9" x14ac:dyDescent="0.25">
      <c r="A6" s="79" t="s">
        <v>9</v>
      </c>
      <c r="B6" s="78"/>
      <c r="C6" s="84" t="str">
        <f>'Stavební rozpočet'!D6</f>
        <v xml:space="preserve"> </v>
      </c>
      <c r="D6" s="78"/>
      <c r="E6" s="84" t="s">
        <v>11</v>
      </c>
      <c r="F6" s="84" t="str">
        <f>'Stavební rozpočet'!J6</f>
        <v> </v>
      </c>
      <c r="G6" s="78"/>
      <c r="H6" s="84" t="s">
        <v>50</v>
      </c>
      <c r="I6" s="88" t="s">
        <v>18</v>
      </c>
    </row>
    <row r="7" spans="1:9" ht="15" customHeight="1" x14ac:dyDescent="0.25">
      <c r="A7" s="77"/>
      <c r="B7" s="78"/>
      <c r="C7" s="78"/>
      <c r="D7" s="78"/>
      <c r="E7" s="78"/>
      <c r="F7" s="78"/>
      <c r="G7" s="78"/>
      <c r="H7" s="78"/>
      <c r="I7" s="88"/>
    </row>
    <row r="8" spans="1:9" x14ac:dyDescent="0.25">
      <c r="A8" s="79" t="s">
        <v>6</v>
      </c>
      <c r="B8" s="78"/>
      <c r="C8" s="84">
        <f>'Stavební rozpočet'!H4</f>
        <v>2026</v>
      </c>
      <c r="D8" s="78"/>
      <c r="E8" s="84" t="s">
        <v>10</v>
      </c>
      <c r="F8" s="84" t="str">
        <f>'Stavební rozpočet'!H6</f>
        <v xml:space="preserve"> </v>
      </c>
      <c r="G8" s="78"/>
      <c r="H8" s="78" t="s">
        <v>51</v>
      </c>
      <c r="I8" s="93">
        <v>38</v>
      </c>
    </row>
    <row r="9" spans="1:9" x14ac:dyDescent="0.25">
      <c r="A9" s="77"/>
      <c r="B9" s="78"/>
      <c r="C9" s="78"/>
      <c r="D9" s="78"/>
      <c r="E9" s="78"/>
      <c r="F9" s="78"/>
      <c r="G9" s="78"/>
      <c r="H9" s="78"/>
      <c r="I9" s="88"/>
    </row>
    <row r="10" spans="1:9" x14ac:dyDescent="0.25">
      <c r="A10" s="79" t="s">
        <v>52</v>
      </c>
      <c r="B10" s="78"/>
      <c r="C10" s="84" t="str">
        <f>'Stavební rozpočet'!D8</f>
        <v xml:space="preserve"> </v>
      </c>
      <c r="D10" s="78"/>
      <c r="E10" s="84" t="s">
        <v>12</v>
      </c>
      <c r="F10" s="84" t="str">
        <f>'Stavební rozpočet'!J8</f>
        <v>Miloslav Petrů</v>
      </c>
      <c r="G10" s="78"/>
      <c r="H10" s="78" t="s">
        <v>53</v>
      </c>
      <c r="I10" s="89" t="str">
        <f>'Stavební rozpočet'!H8</f>
        <v>05.03.2026</v>
      </c>
    </row>
    <row r="11" spans="1:9" x14ac:dyDescent="0.25">
      <c r="A11" s="99"/>
      <c r="B11" s="82"/>
      <c r="C11" s="82"/>
      <c r="D11" s="82"/>
      <c r="E11" s="82"/>
      <c r="F11" s="82"/>
      <c r="G11" s="82"/>
      <c r="H11" s="82"/>
      <c r="I11" s="95"/>
    </row>
    <row r="13" spans="1:9" ht="15.75" x14ac:dyDescent="0.25">
      <c r="A13" s="130" t="s">
        <v>97</v>
      </c>
      <c r="B13" s="130"/>
      <c r="C13" s="130"/>
      <c r="D13" s="130"/>
      <c r="E13" s="130"/>
    </row>
    <row r="14" spans="1:9" x14ac:dyDescent="0.25">
      <c r="A14" s="131" t="s">
        <v>98</v>
      </c>
      <c r="B14" s="132"/>
      <c r="C14" s="132"/>
      <c r="D14" s="132"/>
      <c r="E14" s="133"/>
      <c r="F14" s="29" t="s">
        <v>99</v>
      </c>
      <c r="G14" s="29" t="s">
        <v>100</v>
      </c>
      <c r="H14" s="29" t="s">
        <v>101</v>
      </c>
      <c r="I14" s="29" t="s">
        <v>99</v>
      </c>
    </row>
    <row r="15" spans="1:9" x14ac:dyDescent="0.25">
      <c r="A15" s="134" t="s">
        <v>63</v>
      </c>
      <c r="B15" s="135"/>
      <c r="C15" s="135"/>
      <c r="D15" s="135"/>
      <c r="E15" s="136"/>
      <c r="F15" s="30">
        <v>0</v>
      </c>
      <c r="G15" s="31" t="s">
        <v>18</v>
      </c>
      <c r="H15" s="31" t="s">
        <v>18</v>
      </c>
      <c r="I15" s="30">
        <f>F15</f>
        <v>0</v>
      </c>
    </row>
    <row r="16" spans="1:9" x14ac:dyDescent="0.25">
      <c r="A16" s="134" t="s">
        <v>66</v>
      </c>
      <c r="B16" s="135"/>
      <c r="C16" s="135"/>
      <c r="D16" s="135"/>
      <c r="E16" s="136"/>
      <c r="F16" s="30">
        <v>0</v>
      </c>
      <c r="G16" s="31" t="s">
        <v>18</v>
      </c>
      <c r="H16" s="31" t="s">
        <v>18</v>
      </c>
      <c r="I16" s="30">
        <f>F16</f>
        <v>0</v>
      </c>
    </row>
    <row r="17" spans="1:9" x14ac:dyDescent="0.25">
      <c r="A17" s="137" t="s">
        <v>69</v>
      </c>
      <c r="B17" s="138"/>
      <c r="C17" s="138"/>
      <c r="D17" s="138"/>
      <c r="E17" s="139"/>
      <c r="F17" s="32">
        <v>0</v>
      </c>
      <c r="G17" s="33" t="s">
        <v>18</v>
      </c>
      <c r="H17" s="33" t="s">
        <v>18</v>
      </c>
      <c r="I17" s="32">
        <f>F17</f>
        <v>0</v>
      </c>
    </row>
    <row r="18" spans="1:9" x14ac:dyDescent="0.25">
      <c r="A18" s="140" t="s">
        <v>102</v>
      </c>
      <c r="B18" s="141"/>
      <c r="C18" s="141"/>
      <c r="D18" s="141"/>
      <c r="E18" s="142"/>
      <c r="F18" s="34" t="s">
        <v>18</v>
      </c>
      <c r="G18" s="35" t="s">
        <v>18</v>
      </c>
      <c r="H18" s="35" t="s">
        <v>18</v>
      </c>
      <c r="I18" s="36">
        <f>SUM(I15:I17)</f>
        <v>0</v>
      </c>
    </row>
    <row r="20" spans="1:9" x14ac:dyDescent="0.25">
      <c r="A20" s="131" t="s">
        <v>60</v>
      </c>
      <c r="B20" s="132"/>
      <c r="C20" s="132"/>
      <c r="D20" s="132"/>
      <c r="E20" s="133"/>
      <c r="F20" s="29" t="s">
        <v>99</v>
      </c>
      <c r="G20" s="29" t="s">
        <v>100</v>
      </c>
      <c r="H20" s="29" t="s">
        <v>101</v>
      </c>
      <c r="I20" s="29" t="s">
        <v>99</v>
      </c>
    </row>
    <row r="21" spans="1:9" x14ac:dyDescent="0.25">
      <c r="A21" s="134" t="s">
        <v>64</v>
      </c>
      <c r="B21" s="135"/>
      <c r="C21" s="135"/>
      <c r="D21" s="135"/>
      <c r="E21" s="136"/>
      <c r="F21" s="30">
        <v>0</v>
      </c>
      <c r="G21" s="31" t="s">
        <v>18</v>
      </c>
      <c r="H21" s="31" t="s">
        <v>18</v>
      </c>
      <c r="I21" s="30">
        <f t="shared" ref="I21:I26" si="0">F21</f>
        <v>0</v>
      </c>
    </row>
    <row r="22" spans="1:9" x14ac:dyDescent="0.25">
      <c r="A22" s="134" t="s">
        <v>67</v>
      </c>
      <c r="B22" s="135"/>
      <c r="C22" s="135"/>
      <c r="D22" s="135"/>
      <c r="E22" s="136"/>
      <c r="F22" s="30">
        <v>0</v>
      </c>
      <c r="G22" s="31" t="s">
        <v>18</v>
      </c>
      <c r="H22" s="31" t="s">
        <v>18</v>
      </c>
      <c r="I22" s="30">
        <f t="shared" si="0"/>
        <v>0</v>
      </c>
    </row>
    <row r="23" spans="1:9" x14ac:dyDescent="0.25">
      <c r="A23" s="134" t="s">
        <v>70</v>
      </c>
      <c r="B23" s="135"/>
      <c r="C23" s="135"/>
      <c r="D23" s="135"/>
      <c r="E23" s="136"/>
      <c r="F23" s="30">
        <v>0</v>
      </c>
      <c r="G23" s="31" t="s">
        <v>18</v>
      </c>
      <c r="H23" s="31" t="s">
        <v>18</v>
      </c>
      <c r="I23" s="30">
        <f t="shared" si="0"/>
        <v>0</v>
      </c>
    </row>
    <row r="24" spans="1:9" x14ac:dyDescent="0.25">
      <c r="A24" s="134" t="s">
        <v>71</v>
      </c>
      <c r="B24" s="135"/>
      <c r="C24" s="135"/>
      <c r="D24" s="135"/>
      <c r="E24" s="136"/>
      <c r="F24" s="30">
        <v>0</v>
      </c>
      <c r="G24" s="31" t="s">
        <v>18</v>
      </c>
      <c r="H24" s="31" t="s">
        <v>18</v>
      </c>
      <c r="I24" s="30">
        <f t="shared" si="0"/>
        <v>0</v>
      </c>
    </row>
    <row r="25" spans="1:9" x14ac:dyDescent="0.25">
      <c r="A25" s="134" t="s">
        <v>73</v>
      </c>
      <c r="B25" s="135"/>
      <c r="C25" s="135"/>
      <c r="D25" s="135"/>
      <c r="E25" s="136"/>
      <c r="F25" s="30">
        <v>0</v>
      </c>
      <c r="G25" s="31" t="s">
        <v>18</v>
      </c>
      <c r="H25" s="31" t="s">
        <v>18</v>
      </c>
      <c r="I25" s="30">
        <f t="shared" si="0"/>
        <v>0</v>
      </c>
    </row>
    <row r="26" spans="1:9" x14ac:dyDescent="0.25">
      <c r="A26" s="137" t="s">
        <v>74</v>
      </c>
      <c r="B26" s="138"/>
      <c r="C26" s="138"/>
      <c r="D26" s="138"/>
      <c r="E26" s="139"/>
      <c r="F26" s="32">
        <v>0</v>
      </c>
      <c r="G26" s="33" t="s">
        <v>18</v>
      </c>
      <c r="H26" s="33" t="s">
        <v>18</v>
      </c>
      <c r="I26" s="32">
        <f t="shared" si="0"/>
        <v>0</v>
      </c>
    </row>
    <row r="27" spans="1:9" x14ac:dyDescent="0.25">
      <c r="A27" s="140" t="s">
        <v>103</v>
      </c>
      <c r="B27" s="141"/>
      <c r="C27" s="141"/>
      <c r="D27" s="141"/>
      <c r="E27" s="142"/>
      <c r="F27" s="34" t="s">
        <v>18</v>
      </c>
      <c r="G27" s="35" t="s">
        <v>18</v>
      </c>
      <c r="H27" s="35" t="s">
        <v>18</v>
      </c>
      <c r="I27" s="36">
        <f>SUM(I21:I26)</f>
        <v>0</v>
      </c>
    </row>
    <row r="29" spans="1:9" ht="15.75" x14ac:dyDescent="0.25">
      <c r="A29" s="143" t="s">
        <v>104</v>
      </c>
      <c r="B29" s="144"/>
      <c r="C29" s="144"/>
      <c r="D29" s="144"/>
      <c r="E29" s="145"/>
      <c r="F29" s="146">
        <f>I18+I27</f>
        <v>0</v>
      </c>
      <c r="G29" s="147"/>
      <c r="H29" s="147"/>
      <c r="I29" s="148"/>
    </row>
    <row r="33" spans="1:9" ht="15.75" x14ac:dyDescent="0.25">
      <c r="A33" s="130" t="s">
        <v>105</v>
      </c>
      <c r="B33" s="130"/>
      <c r="C33" s="130"/>
      <c r="D33" s="130"/>
      <c r="E33" s="130"/>
    </row>
    <row r="34" spans="1:9" x14ac:dyDescent="0.25">
      <c r="A34" s="131" t="s">
        <v>106</v>
      </c>
      <c r="B34" s="132"/>
      <c r="C34" s="132"/>
      <c r="D34" s="132"/>
      <c r="E34" s="133"/>
      <c r="F34" s="29" t="s">
        <v>99</v>
      </c>
      <c r="G34" s="29" t="s">
        <v>100</v>
      </c>
      <c r="H34" s="29" t="s">
        <v>101</v>
      </c>
      <c r="I34" s="29" t="s">
        <v>99</v>
      </c>
    </row>
    <row r="35" spans="1:9" x14ac:dyDescent="0.25">
      <c r="A35" s="137" t="s">
        <v>18</v>
      </c>
      <c r="B35" s="138"/>
      <c r="C35" s="138"/>
      <c r="D35" s="138"/>
      <c r="E35" s="139"/>
      <c r="F35" s="32">
        <v>0</v>
      </c>
      <c r="G35" s="33" t="s">
        <v>18</v>
      </c>
      <c r="H35" s="33" t="s">
        <v>18</v>
      </c>
      <c r="I35" s="32">
        <f>F35</f>
        <v>0</v>
      </c>
    </row>
    <row r="36" spans="1:9" x14ac:dyDescent="0.25">
      <c r="A36" s="140" t="s">
        <v>107</v>
      </c>
      <c r="B36" s="141"/>
      <c r="C36" s="141"/>
      <c r="D36" s="141"/>
      <c r="E36" s="142"/>
      <c r="F36" s="34" t="s">
        <v>18</v>
      </c>
      <c r="G36" s="35" t="s">
        <v>18</v>
      </c>
      <c r="H36" s="35" t="s">
        <v>18</v>
      </c>
      <c r="I36" s="36">
        <f>SUM(I35:I35)</f>
        <v>0</v>
      </c>
    </row>
  </sheetData>
  <mergeCells count="51">
    <mergeCell ref="A36:E36"/>
    <mergeCell ref="A29:E29"/>
    <mergeCell ref="F29:I29"/>
    <mergeCell ref="A33:E33"/>
    <mergeCell ref="A34:E34"/>
    <mergeCell ref="A35:E35"/>
    <mergeCell ref="A23:E23"/>
    <mergeCell ref="A24:E24"/>
    <mergeCell ref="A25:E25"/>
    <mergeCell ref="A26:E26"/>
    <mergeCell ref="A27:E27"/>
    <mergeCell ref="A17:E17"/>
    <mergeCell ref="A18:E18"/>
    <mergeCell ref="A20:E20"/>
    <mergeCell ref="A21:E21"/>
    <mergeCell ref="A22:E22"/>
    <mergeCell ref="I10:I11"/>
    <mergeCell ref="A13:E13"/>
    <mergeCell ref="A14:E14"/>
    <mergeCell ref="A15:E15"/>
    <mergeCell ref="A16:E16"/>
    <mergeCell ref="H10:H11"/>
    <mergeCell ref="A10:B11"/>
    <mergeCell ref="C2:D3"/>
    <mergeCell ref="C4:D5"/>
    <mergeCell ref="C6:D7"/>
    <mergeCell ref="C8:D9"/>
    <mergeCell ref="C10:D11"/>
    <mergeCell ref="E8:E9"/>
    <mergeCell ref="E10:E11"/>
    <mergeCell ref="F2:G3"/>
    <mergeCell ref="F4:G5"/>
    <mergeCell ref="F6:G7"/>
    <mergeCell ref="F8:G9"/>
    <mergeCell ref="F10:G11"/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Z96"/>
  <sheetViews>
    <sheetView tabSelected="1" zoomScale="55" zoomScaleNormal="55" workbookViewId="0">
      <pane ySplit="11" topLeftCell="A12" activePane="bottomLeft" state="frozen"/>
      <selection pane="bottomLeft" activeCellId="6" sqref="J43:K94 A43:G94 J10:K42 A10:G42 A8:K9 A6:I7 A1:K5"/>
    </sheetView>
  </sheetViews>
  <sheetFormatPr defaultColWidth="12.140625" defaultRowHeight="15" customHeight="1" x14ac:dyDescent="0.25"/>
  <cols>
    <col min="1" max="1" width="3.140625" customWidth="1"/>
    <col min="2" max="2" width="7.5703125" customWidth="1"/>
    <col min="3" max="3" width="17.85546875" customWidth="1"/>
    <col min="4" max="5" width="34.7109375" customWidth="1"/>
    <col min="6" max="6" width="4.28515625" customWidth="1"/>
    <col min="7" max="7" width="12.85546875" customWidth="1"/>
    <col min="8" max="8" width="12" customWidth="1"/>
    <col min="9" max="9" width="15.7109375" customWidth="1"/>
    <col min="25" max="75" width="12.140625" hidden="1"/>
    <col min="76" max="76" width="69.42578125" hidden="1" customWidth="1"/>
    <col min="77" max="78" width="12.140625" hidden="1"/>
  </cols>
  <sheetData>
    <row r="1" spans="1:76" ht="54.75" customHeight="1" x14ac:dyDescent="0.25">
      <c r="A1" s="178" t="s">
        <v>108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AS1" s="37">
        <f>SUM(AJ1:AJ2)</f>
        <v>0</v>
      </c>
      <c r="AT1" s="37">
        <f>SUM(AK1:AK2)</f>
        <v>0</v>
      </c>
      <c r="AU1" s="37">
        <f>SUM(AL1:AL2)</f>
        <v>0</v>
      </c>
    </row>
    <row r="2" spans="1:76" x14ac:dyDescent="0.25">
      <c r="A2" s="149" t="s">
        <v>1</v>
      </c>
      <c r="B2" s="150"/>
      <c r="C2" s="150"/>
      <c r="D2" s="157" t="s">
        <v>109</v>
      </c>
      <c r="E2" s="158"/>
      <c r="F2" s="150" t="s">
        <v>2</v>
      </c>
      <c r="G2" s="150"/>
      <c r="H2" s="150" t="s">
        <v>3</v>
      </c>
      <c r="I2" s="179" t="s">
        <v>4</v>
      </c>
      <c r="J2" s="150" t="s">
        <v>298</v>
      </c>
      <c r="K2" s="180"/>
    </row>
    <row r="3" spans="1:76" x14ac:dyDescent="0.25">
      <c r="A3" s="151"/>
      <c r="B3" s="152"/>
      <c r="C3" s="152"/>
      <c r="D3" s="159"/>
      <c r="E3" s="159"/>
      <c r="F3" s="152"/>
      <c r="G3" s="152"/>
      <c r="H3" s="152"/>
      <c r="I3" s="152"/>
      <c r="J3" s="152"/>
      <c r="K3" s="176"/>
    </row>
    <row r="4" spans="1:76" x14ac:dyDescent="0.25">
      <c r="A4" s="153" t="s">
        <v>5</v>
      </c>
      <c r="B4" s="152"/>
      <c r="C4" s="152"/>
      <c r="D4" s="160" t="s">
        <v>3</v>
      </c>
      <c r="E4" s="152"/>
      <c r="F4" s="152" t="s">
        <v>6</v>
      </c>
      <c r="G4" s="152"/>
      <c r="H4" s="152">
        <v>2026</v>
      </c>
      <c r="I4" s="160" t="s">
        <v>8</v>
      </c>
      <c r="J4" s="152" t="s">
        <v>110</v>
      </c>
      <c r="K4" s="176"/>
    </row>
    <row r="5" spans="1:76" x14ac:dyDescent="0.25">
      <c r="A5" s="151"/>
      <c r="B5" s="152"/>
      <c r="C5" s="152"/>
      <c r="D5" s="152"/>
      <c r="E5" s="152"/>
      <c r="F5" s="152"/>
      <c r="G5" s="152"/>
      <c r="H5" s="152"/>
      <c r="I5" s="152"/>
      <c r="J5" s="152"/>
      <c r="K5" s="176"/>
    </row>
    <row r="6" spans="1:76" x14ac:dyDescent="0.25">
      <c r="A6" s="153" t="s">
        <v>9</v>
      </c>
      <c r="B6" s="152"/>
      <c r="C6" s="152"/>
      <c r="D6" s="160" t="s">
        <v>3</v>
      </c>
      <c r="E6" s="152"/>
      <c r="F6" s="152" t="s">
        <v>10</v>
      </c>
      <c r="G6" s="152"/>
      <c r="H6" s="152" t="s">
        <v>3</v>
      </c>
      <c r="I6" s="160" t="s">
        <v>11</v>
      </c>
      <c r="J6" s="156" t="s">
        <v>110</v>
      </c>
      <c r="K6" s="171"/>
    </row>
    <row r="7" spans="1:76" x14ac:dyDescent="0.25">
      <c r="A7" s="151"/>
      <c r="B7" s="152"/>
      <c r="C7" s="152"/>
      <c r="D7" s="152"/>
      <c r="E7" s="152"/>
      <c r="F7" s="152"/>
      <c r="G7" s="152"/>
      <c r="H7" s="152"/>
      <c r="I7" s="152"/>
      <c r="J7" s="156"/>
      <c r="K7" s="171"/>
    </row>
    <row r="8" spans="1:76" x14ac:dyDescent="0.25">
      <c r="A8" s="153" t="s">
        <v>52</v>
      </c>
      <c r="B8" s="152"/>
      <c r="C8" s="152"/>
      <c r="D8" s="160" t="s">
        <v>3</v>
      </c>
      <c r="E8" s="152"/>
      <c r="F8" s="152" t="s">
        <v>13</v>
      </c>
      <c r="G8" s="152"/>
      <c r="H8" s="152" t="s">
        <v>7</v>
      </c>
      <c r="I8" s="160" t="s">
        <v>12</v>
      </c>
      <c r="J8" s="152" t="s">
        <v>299</v>
      </c>
      <c r="K8" s="176"/>
    </row>
    <row r="9" spans="1:76" x14ac:dyDescent="0.25">
      <c r="A9" s="154"/>
      <c r="B9" s="155"/>
      <c r="C9" s="155"/>
      <c r="D9" s="155"/>
      <c r="E9" s="155"/>
      <c r="F9" s="155"/>
      <c r="G9" s="155"/>
      <c r="H9" s="155"/>
      <c r="I9" s="155"/>
      <c r="J9" s="170"/>
      <c r="K9" s="177"/>
    </row>
    <row r="10" spans="1:76" x14ac:dyDescent="0.25">
      <c r="A10" s="63" t="s">
        <v>111</v>
      </c>
      <c r="B10" s="64" t="s">
        <v>14</v>
      </c>
      <c r="C10" s="64" t="s">
        <v>15</v>
      </c>
      <c r="D10" s="161" t="s">
        <v>16</v>
      </c>
      <c r="E10" s="162"/>
      <c r="F10" s="64" t="s">
        <v>112</v>
      </c>
      <c r="G10" s="65" t="s">
        <v>113</v>
      </c>
      <c r="H10" s="41" t="s">
        <v>114</v>
      </c>
      <c r="I10" s="42" t="s">
        <v>115</v>
      </c>
      <c r="J10" s="59"/>
      <c r="K10" s="175"/>
      <c r="BK10" s="38" t="s">
        <v>116</v>
      </c>
      <c r="BL10" s="39" t="s">
        <v>117</v>
      </c>
      <c r="BW10" s="39" t="s">
        <v>118</v>
      </c>
    </row>
    <row r="11" spans="1:76" x14ac:dyDescent="0.25">
      <c r="A11" s="66" t="s">
        <v>3</v>
      </c>
      <c r="B11" s="67" t="s">
        <v>3</v>
      </c>
      <c r="C11" s="67" t="s">
        <v>3</v>
      </c>
      <c r="D11" s="163" t="s">
        <v>119</v>
      </c>
      <c r="E11" s="164"/>
      <c r="F11" s="67" t="s">
        <v>3</v>
      </c>
      <c r="G11" s="67" t="s">
        <v>3</v>
      </c>
      <c r="H11" s="43" t="s">
        <v>120</v>
      </c>
      <c r="I11" s="44" t="s">
        <v>121</v>
      </c>
      <c r="J11" s="59"/>
      <c r="K11" s="172"/>
      <c r="Z11" s="38" t="s">
        <v>122</v>
      </c>
      <c r="AA11" s="38" t="s">
        <v>123</v>
      </c>
      <c r="AB11" s="38" t="s">
        <v>124</v>
      </c>
      <c r="AC11" s="38" t="s">
        <v>125</v>
      </c>
      <c r="AD11" s="38" t="s">
        <v>126</v>
      </c>
      <c r="AE11" s="38" t="s">
        <v>127</v>
      </c>
      <c r="AF11" s="38" t="s">
        <v>128</v>
      </c>
      <c r="AG11" s="38" t="s">
        <v>129</v>
      </c>
      <c r="AH11" s="38" t="s">
        <v>130</v>
      </c>
      <c r="BH11" s="38" t="s">
        <v>131</v>
      </c>
      <c r="BI11" s="38" t="s">
        <v>132</v>
      </c>
      <c r="BJ11" s="38" t="s">
        <v>133</v>
      </c>
    </row>
    <row r="12" spans="1:76" x14ac:dyDescent="0.25">
      <c r="A12" s="68" t="s">
        <v>18</v>
      </c>
      <c r="B12" s="69" t="s">
        <v>18</v>
      </c>
      <c r="C12" s="69" t="s">
        <v>19</v>
      </c>
      <c r="D12" s="165" t="s">
        <v>20</v>
      </c>
      <c r="E12" s="166"/>
      <c r="F12" s="70" t="s">
        <v>3</v>
      </c>
      <c r="G12" s="70" t="s">
        <v>3</v>
      </c>
      <c r="H12" s="45" t="s">
        <v>3</v>
      </c>
      <c r="I12" s="46">
        <f>ROUND(SUM(I13:I19),1)</f>
        <v>0</v>
      </c>
      <c r="J12" s="59"/>
      <c r="K12" s="172"/>
      <c r="AI12" s="38" t="s">
        <v>18</v>
      </c>
      <c r="AS12" s="37">
        <f>SUM(AJ13:AJ19)</f>
        <v>0</v>
      </c>
      <c r="AT12" s="37">
        <f>SUM(AK13:AK19)</f>
        <v>0</v>
      </c>
      <c r="AU12" s="37">
        <f>SUM(AL13:AL19)</f>
        <v>0</v>
      </c>
    </row>
    <row r="13" spans="1:76" x14ac:dyDescent="0.25">
      <c r="A13" s="62" t="s">
        <v>134</v>
      </c>
      <c r="B13" s="53" t="s">
        <v>18</v>
      </c>
      <c r="C13" s="53" t="s">
        <v>135</v>
      </c>
      <c r="D13" s="160" t="s">
        <v>64</v>
      </c>
      <c r="E13" s="152"/>
      <c r="F13" s="53" t="s">
        <v>136</v>
      </c>
      <c r="G13" s="54">
        <v>1</v>
      </c>
      <c r="H13" s="47">
        <v>0</v>
      </c>
      <c r="I13" s="47">
        <f t="shared" ref="I13:I19" si="0">ROUND(G13*H13,1)</f>
        <v>0</v>
      </c>
      <c r="J13" s="59"/>
      <c r="K13" s="172"/>
      <c r="Z13" s="13">
        <f t="shared" ref="Z13:Z19" si="1">ROUND(IF(AQ13="5",BJ13,0),2)</f>
        <v>0</v>
      </c>
      <c r="AB13" s="13">
        <f t="shared" ref="AB13:AB19" si="2">ROUND(IF(AQ13="1",BH13,0),2)</f>
        <v>0</v>
      </c>
      <c r="AC13" s="13">
        <f t="shared" ref="AC13:AC19" si="3">ROUND(IF(AQ13="1",BI13,0),2)</f>
        <v>0</v>
      </c>
      <c r="AD13" s="13">
        <f t="shared" ref="AD13:AD19" si="4">ROUND(IF(AQ13="7",BH13,0),2)</f>
        <v>0</v>
      </c>
      <c r="AE13" s="13">
        <f t="shared" ref="AE13:AE19" si="5">ROUND(IF(AQ13="7",BI13,0),2)</f>
        <v>0</v>
      </c>
      <c r="AF13" s="13">
        <f t="shared" ref="AF13:AF19" si="6">ROUND(IF(AQ13="2",BH13,0),2)</f>
        <v>0</v>
      </c>
      <c r="AG13" s="13">
        <f t="shared" ref="AG13:AG19" si="7">ROUND(IF(AQ13="2",BI13,0),2)</f>
        <v>0</v>
      </c>
      <c r="AH13" s="13">
        <f t="shared" ref="AH13:AH19" si="8">ROUND(IF(AQ13="0",BJ13,0),2)</f>
        <v>0</v>
      </c>
      <c r="AI13" s="38" t="s">
        <v>18</v>
      </c>
      <c r="AJ13" s="13">
        <f t="shared" ref="AJ13:AJ19" si="9">IF(AN13=0,I13,0)</f>
        <v>0</v>
      </c>
      <c r="AK13" s="13">
        <f t="shared" ref="AK13:AK19" si="10">IF(AN13=12,I13,0)</f>
        <v>0</v>
      </c>
      <c r="AL13" s="13">
        <f t="shared" ref="AL13:AL19" si="11">IF(AN13=21,I13,0)</f>
        <v>0</v>
      </c>
      <c r="AN13" s="13">
        <v>21</v>
      </c>
      <c r="AO13" s="13">
        <f t="shared" ref="AO13:AO19" si="12">H13*0</f>
        <v>0</v>
      </c>
      <c r="AP13" s="13">
        <f t="shared" ref="AP13:AP19" si="13">H13*(1-0)</f>
        <v>0</v>
      </c>
      <c r="AQ13" s="12" t="s">
        <v>134</v>
      </c>
      <c r="AV13" s="13">
        <f t="shared" ref="AV13:AV19" si="14">ROUND(AW13+AX13,2)</f>
        <v>0</v>
      </c>
      <c r="AW13" s="13">
        <f t="shared" ref="AW13:AW19" si="15">ROUND(G13*AO13,2)</f>
        <v>0</v>
      </c>
      <c r="AX13" s="13">
        <f t="shared" ref="AX13:AX19" si="16">ROUND(G13*AP13,2)</f>
        <v>0</v>
      </c>
      <c r="AY13" s="12" t="s">
        <v>137</v>
      </c>
      <c r="AZ13" s="12" t="s">
        <v>137</v>
      </c>
      <c r="BA13" s="38" t="s">
        <v>138</v>
      </c>
      <c r="BC13" s="13">
        <f t="shared" ref="BC13:BC19" si="17">AW13+AX13</f>
        <v>0</v>
      </c>
      <c r="BD13" s="13">
        <f t="shared" ref="BD13:BD19" si="18">H13/(100-BE13)*100</f>
        <v>0</v>
      </c>
      <c r="BE13" s="13">
        <v>0</v>
      </c>
      <c r="BF13" s="13">
        <f>13</f>
        <v>13</v>
      </c>
      <c r="BH13" s="13">
        <f t="shared" ref="BH13:BH19" si="19">G13*AO13</f>
        <v>0</v>
      </c>
      <c r="BI13" s="13">
        <f t="shared" ref="BI13:BI19" si="20">G13*AP13</f>
        <v>0</v>
      </c>
      <c r="BJ13" s="13">
        <f t="shared" ref="BJ13:BJ19" si="21">G13*H13</f>
        <v>0</v>
      </c>
      <c r="BK13" s="12" t="s">
        <v>139</v>
      </c>
      <c r="BL13" s="13">
        <v>0</v>
      </c>
      <c r="BW13" s="13">
        <v>21</v>
      </c>
      <c r="BX13" s="4" t="s">
        <v>64</v>
      </c>
    </row>
    <row r="14" spans="1:76" x14ac:dyDescent="0.25">
      <c r="A14" s="62" t="s">
        <v>140</v>
      </c>
      <c r="B14" s="53" t="s">
        <v>18</v>
      </c>
      <c r="C14" s="53" t="s">
        <v>141</v>
      </c>
      <c r="D14" s="160" t="s">
        <v>142</v>
      </c>
      <c r="E14" s="152"/>
      <c r="F14" s="53" t="s">
        <v>136</v>
      </c>
      <c r="G14" s="54">
        <v>1</v>
      </c>
      <c r="H14" s="47">
        <v>0</v>
      </c>
      <c r="I14" s="47">
        <f t="shared" si="0"/>
        <v>0</v>
      </c>
      <c r="J14" s="59"/>
      <c r="K14" s="172"/>
      <c r="Z14" s="13">
        <f t="shared" si="1"/>
        <v>0</v>
      </c>
      <c r="AB14" s="13">
        <f t="shared" si="2"/>
        <v>0</v>
      </c>
      <c r="AC14" s="13">
        <f t="shared" si="3"/>
        <v>0</v>
      </c>
      <c r="AD14" s="13">
        <f t="shared" si="4"/>
        <v>0</v>
      </c>
      <c r="AE14" s="13">
        <f t="shared" si="5"/>
        <v>0</v>
      </c>
      <c r="AF14" s="13">
        <f t="shared" si="6"/>
        <v>0</v>
      </c>
      <c r="AG14" s="13">
        <f t="shared" si="7"/>
        <v>0</v>
      </c>
      <c r="AH14" s="13">
        <f t="shared" si="8"/>
        <v>0</v>
      </c>
      <c r="AI14" s="38" t="s">
        <v>18</v>
      </c>
      <c r="AJ14" s="13">
        <f t="shared" si="9"/>
        <v>0</v>
      </c>
      <c r="AK14" s="13">
        <f t="shared" si="10"/>
        <v>0</v>
      </c>
      <c r="AL14" s="13">
        <f t="shared" si="11"/>
        <v>0</v>
      </c>
      <c r="AN14" s="13">
        <v>21</v>
      </c>
      <c r="AO14" s="13">
        <f t="shared" si="12"/>
        <v>0</v>
      </c>
      <c r="AP14" s="13">
        <f t="shared" si="13"/>
        <v>0</v>
      </c>
      <c r="AQ14" s="12" t="s">
        <v>134</v>
      </c>
      <c r="AV14" s="13">
        <f t="shared" si="14"/>
        <v>0</v>
      </c>
      <c r="AW14" s="13">
        <f t="shared" si="15"/>
        <v>0</v>
      </c>
      <c r="AX14" s="13">
        <f t="shared" si="16"/>
        <v>0</v>
      </c>
      <c r="AY14" s="12" t="s">
        <v>137</v>
      </c>
      <c r="AZ14" s="12" t="s">
        <v>137</v>
      </c>
      <c r="BA14" s="38" t="s">
        <v>138</v>
      </c>
      <c r="BC14" s="13">
        <f t="shared" si="17"/>
        <v>0</v>
      </c>
      <c r="BD14" s="13">
        <f t="shared" si="18"/>
        <v>0</v>
      </c>
      <c r="BE14" s="13">
        <v>0</v>
      </c>
      <c r="BF14" s="13">
        <f>14</f>
        <v>14</v>
      </c>
      <c r="BH14" s="13">
        <f t="shared" si="19"/>
        <v>0</v>
      </c>
      <c r="BI14" s="13">
        <f t="shared" si="20"/>
        <v>0</v>
      </c>
      <c r="BJ14" s="13">
        <f t="shared" si="21"/>
        <v>0</v>
      </c>
      <c r="BK14" s="12" t="s">
        <v>139</v>
      </c>
      <c r="BL14" s="13">
        <v>0</v>
      </c>
      <c r="BW14" s="13">
        <v>21</v>
      </c>
      <c r="BX14" s="4" t="s">
        <v>142</v>
      </c>
    </row>
    <row r="15" spans="1:76" x14ac:dyDescent="0.25">
      <c r="A15" s="62" t="s">
        <v>143</v>
      </c>
      <c r="B15" s="53" t="s">
        <v>18</v>
      </c>
      <c r="C15" s="53" t="s">
        <v>144</v>
      </c>
      <c r="D15" s="160" t="s">
        <v>145</v>
      </c>
      <c r="E15" s="152"/>
      <c r="F15" s="53" t="s">
        <v>136</v>
      </c>
      <c r="G15" s="54">
        <v>1</v>
      </c>
      <c r="H15" s="47">
        <v>0</v>
      </c>
      <c r="I15" s="47">
        <f t="shared" si="0"/>
        <v>0</v>
      </c>
      <c r="J15" s="59"/>
      <c r="K15" s="172"/>
      <c r="Z15" s="13">
        <f t="shared" si="1"/>
        <v>0</v>
      </c>
      <c r="AB15" s="13">
        <f t="shared" si="2"/>
        <v>0</v>
      </c>
      <c r="AC15" s="13">
        <f t="shared" si="3"/>
        <v>0</v>
      </c>
      <c r="AD15" s="13">
        <f t="shared" si="4"/>
        <v>0</v>
      </c>
      <c r="AE15" s="13">
        <f t="shared" si="5"/>
        <v>0</v>
      </c>
      <c r="AF15" s="13">
        <f t="shared" si="6"/>
        <v>0</v>
      </c>
      <c r="AG15" s="13">
        <f t="shared" si="7"/>
        <v>0</v>
      </c>
      <c r="AH15" s="13">
        <f t="shared" si="8"/>
        <v>0</v>
      </c>
      <c r="AI15" s="38" t="s">
        <v>18</v>
      </c>
      <c r="AJ15" s="13">
        <f t="shared" si="9"/>
        <v>0</v>
      </c>
      <c r="AK15" s="13">
        <f t="shared" si="10"/>
        <v>0</v>
      </c>
      <c r="AL15" s="13">
        <f t="shared" si="11"/>
        <v>0</v>
      </c>
      <c r="AN15" s="13">
        <v>21</v>
      </c>
      <c r="AO15" s="13">
        <f t="shared" si="12"/>
        <v>0</v>
      </c>
      <c r="AP15" s="13">
        <f t="shared" si="13"/>
        <v>0</v>
      </c>
      <c r="AQ15" s="12" t="s">
        <v>134</v>
      </c>
      <c r="AV15" s="13">
        <f t="shared" si="14"/>
        <v>0</v>
      </c>
      <c r="AW15" s="13">
        <f t="shared" si="15"/>
        <v>0</v>
      </c>
      <c r="AX15" s="13">
        <f t="shared" si="16"/>
        <v>0</v>
      </c>
      <c r="AY15" s="12" t="s">
        <v>137</v>
      </c>
      <c r="AZ15" s="12" t="s">
        <v>137</v>
      </c>
      <c r="BA15" s="38" t="s">
        <v>138</v>
      </c>
      <c r="BC15" s="13">
        <f t="shared" si="17"/>
        <v>0</v>
      </c>
      <c r="BD15" s="13">
        <f t="shared" si="18"/>
        <v>0</v>
      </c>
      <c r="BE15" s="13">
        <v>0</v>
      </c>
      <c r="BF15" s="13">
        <f>15</f>
        <v>15</v>
      </c>
      <c r="BH15" s="13">
        <f t="shared" si="19"/>
        <v>0</v>
      </c>
      <c r="BI15" s="13">
        <f t="shared" si="20"/>
        <v>0</v>
      </c>
      <c r="BJ15" s="13">
        <f t="shared" si="21"/>
        <v>0</v>
      </c>
      <c r="BK15" s="12" t="s">
        <v>139</v>
      </c>
      <c r="BL15" s="13">
        <v>0</v>
      </c>
      <c r="BW15" s="13">
        <v>21</v>
      </c>
      <c r="BX15" s="4" t="s">
        <v>145</v>
      </c>
    </row>
    <row r="16" spans="1:76" x14ac:dyDescent="0.25">
      <c r="A16" s="62" t="s">
        <v>146</v>
      </c>
      <c r="B16" s="53" t="s">
        <v>18</v>
      </c>
      <c r="C16" s="53" t="s">
        <v>147</v>
      </c>
      <c r="D16" s="160" t="s">
        <v>148</v>
      </c>
      <c r="E16" s="152"/>
      <c r="F16" s="53" t="s">
        <v>136</v>
      </c>
      <c r="G16" s="54">
        <v>1</v>
      </c>
      <c r="H16" s="47">
        <v>0</v>
      </c>
      <c r="I16" s="47">
        <f t="shared" si="0"/>
        <v>0</v>
      </c>
      <c r="J16" s="59"/>
      <c r="K16" s="172"/>
      <c r="Z16" s="13">
        <f t="shared" si="1"/>
        <v>0</v>
      </c>
      <c r="AB16" s="13">
        <f t="shared" si="2"/>
        <v>0</v>
      </c>
      <c r="AC16" s="13">
        <f t="shared" si="3"/>
        <v>0</v>
      </c>
      <c r="AD16" s="13">
        <f t="shared" si="4"/>
        <v>0</v>
      </c>
      <c r="AE16" s="13">
        <f t="shared" si="5"/>
        <v>0</v>
      </c>
      <c r="AF16" s="13">
        <f t="shared" si="6"/>
        <v>0</v>
      </c>
      <c r="AG16" s="13">
        <f t="shared" si="7"/>
        <v>0</v>
      </c>
      <c r="AH16" s="13">
        <f t="shared" si="8"/>
        <v>0</v>
      </c>
      <c r="AI16" s="38" t="s">
        <v>18</v>
      </c>
      <c r="AJ16" s="13">
        <f t="shared" si="9"/>
        <v>0</v>
      </c>
      <c r="AK16" s="13">
        <f t="shared" si="10"/>
        <v>0</v>
      </c>
      <c r="AL16" s="13">
        <f t="shared" si="11"/>
        <v>0</v>
      </c>
      <c r="AN16" s="13">
        <v>21</v>
      </c>
      <c r="AO16" s="13">
        <f t="shared" si="12"/>
        <v>0</v>
      </c>
      <c r="AP16" s="13">
        <f t="shared" si="13"/>
        <v>0</v>
      </c>
      <c r="AQ16" s="12" t="s">
        <v>134</v>
      </c>
      <c r="AV16" s="13">
        <f t="shared" si="14"/>
        <v>0</v>
      </c>
      <c r="AW16" s="13">
        <f t="shared" si="15"/>
        <v>0</v>
      </c>
      <c r="AX16" s="13">
        <f t="shared" si="16"/>
        <v>0</v>
      </c>
      <c r="AY16" s="12" t="s">
        <v>137</v>
      </c>
      <c r="AZ16" s="12" t="s">
        <v>137</v>
      </c>
      <c r="BA16" s="38" t="s">
        <v>138</v>
      </c>
      <c r="BC16" s="13">
        <f t="shared" si="17"/>
        <v>0</v>
      </c>
      <c r="BD16" s="13">
        <f t="shared" si="18"/>
        <v>0</v>
      </c>
      <c r="BE16" s="13">
        <v>0</v>
      </c>
      <c r="BF16" s="13">
        <f>16</f>
        <v>16</v>
      </c>
      <c r="BH16" s="13">
        <f t="shared" si="19"/>
        <v>0</v>
      </c>
      <c r="BI16" s="13">
        <f t="shared" si="20"/>
        <v>0</v>
      </c>
      <c r="BJ16" s="13">
        <f t="shared" si="21"/>
        <v>0</v>
      </c>
      <c r="BK16" s="12" t="s">
        <v>139</v>
      </c>
      <c r="BL16" s="13">
        <v>0</v>
      </c>
      <c r="BW16" s="13">
        <v>21</v>
      </c>
      <c r="BX16" s="4" t="s">
        <v>148</v>
      </c>
    </row>
    <row r="17" spans="1:76" x14ac:dyDescent="0.25">
      <c r="A17" s="62" t="s">
        <v>149</v>
      </c>
      <c r="B17" s="53" t="s">
        <v>18</v>
      </c>
      <c r="C17" s="53" t="s">
        <v>150</v>
      </c>
      <c r="D17" s="160" t="s">
        <v>151</v>
      </c>
      <c r="E17" s="152"/>
      <c r="F17" s="53" t="s">
        <v>136</v>
      </c>
      <c r="G17" s="54">
        <v>1</v>
      </c>
      <c r="H17" s="47">
        <v>0</v>
      </c>
      <c r="I17" s="47">
        <f t="shared" si="0"/>
        <v>0</v>
      </c>
      <c r="J17" s="59"/>
      <c r="K17" s="172"/>
      <c r="Z17" s="13">
        <f t="shared" si="1"/>
        <v>0</v>
      </c>
      <c r="AB17" s="13">
        <f t="shared" si="2"/>
        <v>0</v>
      </c>
      <c r="AC17" s="13">
        <f t="shared" si="3"/>
        <v>0</v>
      </c>
      <c r="AD17" s="13">
        <f t="shared" si="4"/>
        <v>0</v>
      </c>
      <c r="AE17" s="13">
        <f t="shared" si="5"/>
        <v>0</v>
      </c>
      <c r="AF17" s="13">
        <f t="shared" si="6"/>
        <v>0</v>
      </c>
      <c r="AG17" s="13">
        <f t="shared" si="7"/>
        <v>0</v>
      </c>
      <c r="AH17" s="13">
        <f t="shared" si="8"/>
        <v>0</v>
      </c>
      <c r="AI17" s="38" t="s">
        <v>18</v>
      </c>
      <c r="AJ17" s="13">
        <f t="shared" si="9"/>
        <v>0</v>
      </c>
      <c r="AK17" s="13">
        <f t="shared" si="10"/>
        <v>0</v>
      </c>
      <c r="AL17" s="13">
        <f t="shared" si="11"/>
        <v>0</v>
      </c>
      <c r="AN17" s="13">
        <v>21</v>
      </c>
      <c r="AO17" s="13">
        <f t="shared" si="12"/>
        <v>0</v>
      </c>
      <c r="AP17" s="13">
        <f t="shared" si="13"/>
        <v>0</v>
      </c>
      <c r="AQ17" s="12" t="s">
        <v>134</v>
      </c>
      <c r="AV17" s="13">
        <f t="shared" si="14"/>
        <v>0</v>
      </c>
      <c r="AW17" s="13">
        <f t="shared" si="15"/>
        <v>0</v>
      </c>
      <c r="AX17" s="13">
        <f t="shared" si="16"/>
        <v>0</v>
      </c>
      <c r="AY17" s="12" t="s">
        <v>137</v>
      </c>
      <c r="AZ17" s="12" t="s">
        <v>137</v>
      </c>
      <c r="BA17" s="38" t="s">
        <v>138</v>
      </c>
      <c r="BC17" s="13">
        <f t="shared" si="17"/>
        <v>0</v>
      </c>
      <c r="BD17" s="13">
        <f t="shared" si="18"/>
        <v>0</v>
      </c>
      <c r="BE17" s="13">
        <v>0</v>
      </c>
      <c r="BF17" s="13">
        <f>17</f>
        <v>17</v>
      </c>
      <c r="BH17" s="13">
        <f t="shared" si="19"/>
        <v>0</v>
      </c>
      <c r="BI17" s="13">
        <f t="shared" si="20"/>
        <v>0</v>
      </c>
      <c r="BJ17" s="13">
        <f t="shared" si="21"/>
        <v>0</v>
      </c>
      <c r="BK17" s="12" t="s">
        <v>139</v>
      </c>
      <c r="BL17" s="13">
        <v>0</v>
      </c>
      <c r="BW17" s="13">
        <v>21</v>
      </c>
      <c r="BX17" s="4" t="s">
        <v>151</v>
      </c>
    </row>
    <row r="18" spans="1:76" x14ac:dyDescent="0.25">
      <c r="A18" s="62" t="s">
        <v>152</v>
      </c>
      <c r="B18" s="53" t="s">
        <v>18</v>
      </c>
      <c r="C18" s="53" t="s">
        <v>153</v>
      </c>
      <c r="D18" s="160" t="s">
        <v>154</v>
      </c>
      <c r="E18" s="152"/>
      <c r="F18" s="53" t="s">
        <v>136</v>
      </c>
      <c r="G18" s="54">
        <v>1</v>
      </c>
      <c r="H18" s="47">
        <v>0</v>
      </c>
      <c r="I18" s="47">
        <f t="shared" si="0"/>
        <v>0</v>
      </c>
      <c r="J18" s="59"/>
      <c r="K18" s="172"/>
      <c r="Z18" s="13">
        <f t="shared" si="1"/>
        <v>0</v>
      </c>
      <c r="AB18" s="13">
        <f t="shared" si="2"/>
        <v>0</v>
      </c>
      <c r="AC18" s="13">
        <f t="shared" si="3"/>
        <v>0</v>
      </c>
      <c r="AD18" s="13">
        <f t="shared" si="4"/>
        <v>0</v>
      </c>
      <c r="AE18" s="13">
        <f t="shared" si="5"/>
        <v>0</v>
      </c>
      <c r="AF18" s="13">
        <f t="shared" si="6"/>
        <v>0</v>
      </c>
      <c r="AG18" s="13">
        <f t="shared" si="7"/>
        <v>0</v>
      </c>
      <c r="AH18" s="13">
        <f t="shared" si="8"/>
        <v>0</v>
      </c>
      <c r="AI18" s="38" t="s">
        <v>18</v>
      </c>
      <c r="AJ18" s="13">
        <f t="shared" si="9"/>
        <v>0</v>
      </c>
      <c r="AK18" s="13">
        <f t="shared" si="10"/>
        <v>0</v>
      </c>
      <c r="AL18" s="13">
        <f t="shared" si="11"/>
        <v>0</v>
      </c>
      <c r="AN18" s="13">
        <v>21</v>
      </c>
      <c r="AO18" s="13">
        <f t="shared" si="12"/>
        <v>0</v>
      </c>
      <c r="AP18" s="13">
        <f t="shared" si="13"/>
        <v>0</v>
      </c>
      <c r="AQ18" s="12" t="s">
        <v>134</v>
      </c>
      <c r="AV18" s="13">
        <f t="shared" si="14"/>
        <v>0</v>
      </c>
      <c r="AW18" s="13">
        <f t="shared" si="15"/>
        <v>0</v>
      </c>
      <c r="AX18" s="13">
        <f t="shared" si="16"/>
        <v>0</v>
      </c>
      <c r="AY18" s="12" t="s">
        <v>137</v>
      </c>
      <c r="AZ18" s="12" t="s">
        <v>137</v>
      </c>
      <c r="BA18" s="38" t="s">
        <v>138</v>
      </c>
      <c r="BC18" s="13">
        <f t="shared" si="17"/>
        <v>0</v>
      </c>
      <c r="BD18" s="13">
        <f t="shared" si="18"/>
        <v>0</v>
      </c>
      <c r="BE18" s="13">
        <v>0</v>
      </c>
      <c r="BF18" s="13">
        <f>18</f>
        <v>18</v>
      </c>
      <c r="BH18" s="13">
        <f t="shared" si="19"/>
        <v>0</v>
      </c>
      <c r="BI18" s="13">
        <f t="shared" si="20"/>
        <v>0</v>
      </c>
      <c r="BJ18" s="13">
        <f t="shared" si="21"/>
        <v>0</v>
      </c>
      <c r="BK18" s="12" t="s">
        <v>139</v>
      </c>
      <c r="BL18" s="13">
        <v>0</v>
      </c>
      <c r="BW18" s="13">
        <v>21</v>
      </c>
      <c r="BX18" s="4" t="s">
        <v>154</v>
      </c>
    </row>
    <row r="19" spans="1:76" x14ac:dyDescent="0.25">
      <c r="A19" s="62" t="s">
        <v>155</v>
      </c>
      <c r="B19" s="53" t="s">
        <v>18</v>
      </c>
      <c r="C19" s="53" t="s">
        <v>156</v>
      </c>
      <c r="D19" s="160" t="s">
        <v>157</v>
      </c>
      <c r="E19" s="152"/>
      <c r="F19" s="53" t="s">
        <v>136</v>
      </c>
      <c r="G19" s="54">
        <v>1</v>
      </c>
      <c r="H19" s="47">
        <v>0</v>
      </c>
      <c r="I19" s="47">
        <f t="shared" si="0"/>
        <v>0</v>
      </c>
      <c r="J19" s="59"/>
      <c r="K19" s="172"/>
      <c r="Z19" s="13">
        <f t="shared" si="1"/>
        <v>0</v>
      </c>
      <c r="AB19" s="13">
        <f t="shared" si="2"/>
        <v>0</v>
      </c>
      <c r="AC19" s="13">
        <f t="shared" si="3"/>
        <v>0</v>
      </c>
      <c r="AD19" s="13">
        <f t="shared" si="4"/>
        <v>0</v>
      </c>
      <c r="AE19" s="13">
        <f t="shared" si="5"/>
        <v>0</v>
      </c>
      <c r="AF19" s="13">
        <f t="shared" si="6"/>
        <v>0</v>
      </c>
      <c r="AG19" s="13">
        <f t="shared" si="7"/>
        <v>0</v>
      </c>
      <c r="AH19" s="13">
        <f t="shared" si="8"/>
        <v>0</v>
      </c>
      <c r="AI19" s="38" t="s">
        <v>18</v>
      </c>
      <c r="AJ19" s="13">
        <f t="shared" si="9"/>
        <v>0</v>
      </c>
      <c r="AK19" s="13">
        <f t="shared" si="10"/>
        <v>0</v>
      </c>
      <c r="AL19" s="13">
        <f t="shared" si="11"/>
        <v>0</v>
      </c>
      <c r="AN19" s="13">
        <v>21</v>
      </c>
      <c r="AO19" s="13">
        <f t="shared" si="12"/>
        <v>0</v>
      </c>
      <c r="AP19" s="13">
        <f t="shared" si="13"/>
        <v>0</v>
      </c>
      <c r="AQ19" s="12" t="s">
        <v>134</v>
      </c>
      <c r="AV19" s="13">
        <f t="shared" si="14"/>
        <v>0</v>
      </c>
      <c r="AW19" s="13">
        <f t="shared" si="15"/>
        <v>0</v>
      </c>
      <c r="AX19" s="13">
        <f t="shared" si="16"/>
        <v>0</v>
      </c>
      <c r="AY19" s="12" t="s">
        <v>137</v>
      </c>
      <c r="AZ19" s="12" t="s">
        <v>137</v>
      </c>
      <c r="BA19" s="38" t="s">
        <v>138</v>
      </c>
      <c r="BC19" s="13">
        <f t="shared" si="17"/>
        <v>0</v>
      </c>
      <c r="BD19" s="13">
        <f t="shared" si="18"/>
        <v>0</v>
      </c>
      <c r="BE19" s="13">
        <v>0</v>
      </c>
      <c r="BF19" s="13">
        <f>19</f>
        <v>19</v>
      </c>
      <c r="BH19" s="13">
        <f t="shared" si="19"/>
        <v>0</v>
      </c>
      <c r="BI19" s="13">
        <f t="shared" si="20"/>
        <v>0</v>
      </c>
      <c r="BJ19" s="13">
        <f t="shared" si="21"/>
        <v>0</v>
      </c>
      <c r="BK19" s="12" t="s">
        <v>139</v>
      </c>
      <c r="BL19" s="13">
        <v>0</v>
      </c>
      <c r="BW19" s="13">
        <v>21</v>
      </c>
      <c r="BX19" s="4" t="s">
        <v>157</v>
      </c>
    </row>
    <row r="20" spans="1:76" x14ac:dyDescent="0.25">
      <c r="A20" s="55" t="s">
        <v>18</v>
      </c>
      <c r="B20" s="56" t="s">
        <v>18</v>
      </c>
      <c r="C20" s="56" t="s">
        <v>22</v>
      </c>
      <c r="D20" s="167" t="s">
        <v>23</v>
      </c>
      <c r="E20" s="168"/>
      <c r="F20" s="57" t="s">
        <v>3</v>
      </c>
      <c r="G20" s="57" t="s">
        <v>3</v>
      </c>
      <c r="H20" s="48" t="s">
        <v>3</v>
      </c>
      <c r="I20" s="49">
        <f>ROUND(SUM(I21:I29),1)</f>
        <v>0</v>
      </c>
      <c r="J20" s="59"/>
      <c r="K20" s="172"/>
      <c r="AI20" s="38" t="s">
        <v>18</v>
      </c>
      <c r="AS20" s="37">
        <f>SUM(AJ21:AJ29)</f>
        <v>0</v>
      </c>
      <c r="AT20" s="37">
        <f>SUM(AK21:AK29)</f>
        <v>0</v>
      </c>
      <c r="AU20" s="37">
        <f>SUM(AL21:AL29)</f>
        <v>0</v>
      </c>
    </row>
    <row r="21" spans="1:76" x14ac:dyDescent="0.25">
      <c r="A21" s="62" t="s">
        <v>158</v>
      </c>
      <c r="B21" s="53" t="s">
        <v>18</v>
      </c>
      <c r="C21" s="53" t="s">
        <v>159</v>
      </c>
      <c r="D21" s="160" t="s">
        <v>160</v>
      </c>
      <c r="E21" s="152"/>
      <c r="F21" s="53" t="s">
        <v>161</v>
      </c>
      <c r="G21" s="54">
        <v>1.5</v>
      </c>
      <c r="H21" s="47">
        <v>0</v>
      </c>
      <c r="I21" s="47">
        <f>ROUND(G21*H21,1)</f>
        <v>0</v>
      </c>
      <c r="J21" s="59"/>
      <c r="K21" s="172"/>
      <c r="Z21" s="13">
        <f>ROUND(IF(AQ21="5",BJ21,0),2)</f>
        <v>0</v>
      </c>
      <c r="AB21" s="13">
        <f>ROUND(IF(AQ21="1",BH21,0),2)</f>
        <v>0</v>
      </c>
      <c r="AC21" s="13">
        <f>ROUND(IF(AQ21="1",BI21,0),2)</f>
        <v>0</v>
      </c>
      <c r="AD21" s="13">
        <f>ROUND(IF(AQ21="7",BH21,0),2)</f>
        <v>0</v>
      </c>
      <c r="AE21" s="13">
        <f>ROUND(IF(AQ21="7",BI21,0),2)</f>
        <v>0</v>
      </c>
      <c r="AF21" s="13">
        <f>ROUND(IF(AQ21="2",BH21,0),2)</f>
        <v>0</v>
      </c>
      <c r="AG21" s="13">
        <f>ROUND(IF(AQ21="2",BI21,0),2)</f>
        <v>0</v>
      </c>
      <c r="AH21" s="13">
        <f>ROUND(IF(AQ21="0",BJ21,0),2)</f>
        <v>0</v>
      </c>
      <c r="AI21" s="38" t="s">
        <v>18</v>
      </c>
      <c r="AJ21" s="13">
        <f>IF(AN21=0,I21,0)</f>
        <v>0</v>
      </c>
      <c r="AK21" s="13">
        <f>IF(AN21=12,I21,0)</f>
        <v>0</v>
      </c>
      <c r="AL21" s="13">
        <f>IF(AN21=21,I21,0)</f>
        <v>0</v>
      </c>
      <c r="AN21" s="13">
        <v>21</v>
      </c>
      <c r="AO21" s="13">
        <f>H21*0</f>
        <v>0</v>
      </c>
      <c r="AP21" s="13">
        <f>H21*(1-0)</f>
        <v>0</v>
      </c>
      <c r="AQ21" s="12" t="s">
        <v>134</v>
      </c>
      <c r="AV21" s="13">
        <f>ROUND(AW21+AX21,2)</f>
        <v>0</v>
      </c>
      <c r="AW21" s="13">
        <f>ROUND(G21*AO21,2)</f>
        <v>0</v>
      </c>
      <c r="AX21" s="13">
        <f>ROUND(G21*AP21,2)</f>
        <v>0</v>
      </c>
      <c r="AY21" s="12" t="s">
        <v>162</v>
      </c>
      <c r="AZ21" s="12" t="s">
        <v>163</v>
      </c>
      <c r="BA21" s="38" t="s">
        <v>138</v>
      </c>
      <c r="BC21" s="13">
        <f>AW21+AX21</f>
        <v>0</v>
      </c>
      <c r="BD21" s="13">
        <f>H21/(100-BE21)*100</f>
        <v>0</v>
      </c>
      <c r="BE21" s="13">
        <v>0</v>
      </c>
      <c r="BF21" s="13">
        <f>21</f>
        <v>21</v>
      </c>
      <c r="BH21" s="13">
        <f>G21*AO21</f>
        <v>0</v>
      </c>
      <c r="BI21" s="13">
        <f>G21*AP21</f>
        <v>0</v>
      </c>
      <c r="BJ21" s="13">
        <f>G21*H21</f>
        <v>0</v>
      </c>
      <c r="BK21" s="12" t="s">
        <v>139</v>
      </c>
      <c r="BL21" s="13">
        <v>11</v>
      </c>
      <c r="BW21" s="13">
        <v>21</v>
      </c>
      <c r="BX21" s="4" t="s">
        <v>160</v>
      </c>
    </row>
    <row r="22" spans="1:76" x14ac:dyDescent="0.25">
      <c r="A22" s="58"/>
      <c r="B22" s="59"/>
      <c r="C22" s="59"/>
      <c r="D22" s="60" t="s">
        <v>164</v>
      </c>
      <c r="E22" s="60" t="s">
        <v>18</v>
      </c>
      <c r="F22" s="59"/>
      <c r="G22" s="61">
        <v>0</v>
      </c>
      <c r="H22" s="50"/>
      <c r="I22" s="50"/>
      <c r="J22" s="59"/>
      <c r="K22" s="172"/>
    </row>
    <row r="23" spans="1:76" x14ac:dyDescent="0.25">
      <c r="A23" s="58"/>
      <c r="B23" s="59"/>
      <c r="C23" s="59"/>
      <c r="D23" s="60" t="s">
        <v>165</v>
      </c>
      <c r="E23" s="60" t="s">
        <v>18</v>
      </c>
      <c r="F23" s="59"/>
      <c r="G23" s="61">
        <v>1.5</v>
      </c>
      <c r="H23" s="50"/>
      <c r="I23" s="50"/>
      <c r="J23" s="59"/>
      <c r="K23" s="172"/>
    </row>
    <row r="24" spans="1:76" x14ac:dyDescent="0.25">
      <c r="A24" s="62" t="s">
        <v>166</v>
      </c>
      <c r="B24" s="53" t="s">
        <v>18</v>
      </c>
      <c r="C24" s="53" t="s">
        <v>167</v>
      </c>
      <c r="D24" s="160" t="s">
        <v>168</v>
      </c>
      <c r="E24" s="152"/>
      <c r="F24" s="53" t="s">
        <v>161</v>
      </c>
      <c r="G24" s="54">
        <v>540.59</v>
      </c>
      <c r="H24" s="47">
        <v>0</v>
      </c>
      <c r="I24" s="47">
        <f>ROUND(G24*H24,1)</f>
        <v>0</v>
      </c>
      <c r="J24" s="59"/>
      <c r="K24" s="172"/>
      <c r="Z24" s="13">
        <f>ROUND(IF(AQ24="5",BJ24,0),2)</f>
        <v>0</v>
      </c>
      <c r="AB24" s="13">
        <f>ROUND(IF(AQ24="1",BH24,0),2)</f>
        <v>0</v>
      </c>
      <c r="AC24" s="13">
        <f>ROUND(IF(AQ24="1",BI24,0),2)</f>
        <v>0</v>
      </c>
      <c r="AD24" s="13">
        <f>ROUND(IF(AQ24="7",BH24,0),2)</f>
        <v>0</v>
      </c>
      <c r="AE24" s="13">
        <f>ROUND(IF(AQ24="7",BI24,0),2)</f>
        <v>0</v>
      </c>
      <c r="AF24" s="13">
        <f>ROUND(IF(AQ24="2",BH24,0),2)</f>
        <v>0</v>
      </c>
      <c r="AG24" s="13">
        <f>ROUND(IF(AQ24="2",BI24,0),2)</f>
        <v>0</v>
      </c>
      <c r="AH24" s="13">
        <f>ROUND(IF(AQ24="0",BJ24,0),2)</f>
        <v>0</v>
      </c>
      <c r="AI24" s="38" t="s">
        <v>18</v>
      </c>
      <c r="AJ24" s="13">
        <f>IF(AN24=0,I24,0)</f>
        <v>0</v>
      </c>
      <c r="AK24" s="13">
        <f>IF(AN24=12,I24,0)</f>
        <v>0</v>
      </c>
      <c r="AL24" s="13">
        <f>IF(AN24=21,I24,0)</f>
        <v>0</v>
      </c>
      <c r="AN24" s="13">
        <v>21</v>
      </c>
      <c r="AO24" s="13">
        <f>H24*0</f>
        <v>0</v>
      </c>
      <c r="AP24" s="13">
        <f>H24*(1-0)</f>
        <v>0</v>
      </c>
      <c r="AQ24" s="12" t="s">
        <v>134</v>
      </c>
      <c r="AV24" s="13">
        <f>ROUND(AW24+AX24,2)</f>
        <v>0</v>
      </c>
      <c r="AW24" s="13">
        <f>ROUND(G24*AO24,2)</f>
        <v>0</v>
      </c>
      <c r="AX24" s="13">
        <f>ROUND(G24*AP24,2)</f>
        <v>0</v>
      </c>
      <c r="AY24" s="12" t="s">
        <v>162</v>
      </c>
      <c r="AZ24" s="12" t="s">
        <v>163</v>
      </c>
      <c r="BA24" s="38" t="s">
        <v>138</v>
      </c>
      <c r="BC24" s="13">
        <f>AW24+AX24</f>
        <v>0</v>
      </c>
      <c r="BD24" s="13">
        <f>H24/(100-BE24)*100</f>
        <v>0</v>
      </c>
      <c r="BE24" s="13">
        <v>0</v>
      </c>
      <c r="BF24" s="13">
        <f>24</f>
        <v>24</v>
      </c>
      <c r="BH24" s="13">
        <f>G24*AO24</f>
        <v>0</v>
      </c>
      <c r="BI24" s="13">
        <f>G24*AP24</f>
        <v>0</v>
      </c>
      <c r="BJ24" s="13">
        <f>G24*H24</f>
        <v>0</v>
      </c>
      <c r="BK24" s="12" t="s">
        <v>139</v>
      </c>
      <c r="BL24" s="13">
        <v>11</v>
      </c>
      <c r="BW24" s="13">
        <v>21</v>
      </c>
      <c r="BX24" s="4" t="s">
        <v>168</v>
      </c>
    </row>
    <row r="25" spans="1:76" x14ac:dyDescent="0.25">
      <c r="A25" s="58"/>
      <c r="B25" s="59"/>
      <c r="C25" s="59"/>
      <c r="D25" s="60" t="s">
        <v>169</v>
      </c>
      <c r="E25" s="60" t="s">
        <v>18</v>
      </c>
      <c r="F25" s="59"/>
      <c r="G25" s="61">
        <v>42.64</v>
      </c>
      <c r="H25" s="50"/>
      <c r="I25" s="50"/>
      <c r="J25" s="59"/>
      <c r="K25" s="172"/>
    </row>
    <row r="26" spans="1:76" x14ac:dyDescent="0.25">
      <c r="A26" s="58"/>
      <c r="B26" s="59"/>
      <c r="C26" s="59"/>
      <c r="D26" s="60" t="s">
        <v>170</v>
      </c>
      <c r="E26" s="60" t="s">
        <v>18</v>
      </c>
      <c r="F26" s="59"/>
      <c r="G26" s="61">
        <v>438</v>
      </c>
      <c r="H26" s="50"/>
      <c r="I26" s="50"/>
      <c r="J26" s="59"/>
      <c r="K26" s="172"/>
    </row>
    <row r="27" spans="1:76" x14ac:dyDescent="0.25">
      <c r="A27" s="58"/>
      <c r="B27" s="59"/>
      <c r="C27" s="59"/>
      <c r="D27" s="60" t="s">
        <v>171</v>
      </c>
      <c r="E27" s="60" t="s">
        <v>18</v>
      </c>
      <c r="F27" s="59"/>
      <c r="G27" s="61">
        <v>59.95</v>
      </c>
      <c r="H27" s="50"/>
      <c r="I27" s="50"/>
      <c r="J27" s="59"/>
      <c r="K27" s="172"/>
    </row>
    <row r="28" spans="1:76" x14ac:dyDescent="0.25">
      <c r="A28" s="62" t="s">
        <v>172</v>
      </c>
      <c r="B28" s="53" t="s">
        <v>18</v>
      </c>
      <c r="C28" s="53" t="s">
        <v>173</v>
      </c>
      <c r="D28" s="160" t="s">
        <v>174</v>
      </c>
      <c r="E28" s="152"/>
      <c r="F28" s="53" t="s">
        <v>175</v>
      </c>
      <c r="G28" s="54">
        <v>89</v>
      </c>
      <c r="H28" s="47">
        <v>0</v>
      </c>
      <c r="I28" s="47">
        <f>ROUND(G28*H28,1)</f>
        <v>0</v>
      </c>
      <c r="J28" s="59"/>
      <c r="K28" s="172"/>
      <c r="Z28" s="13">
        <f>ROUND(IF(AQ28="5",BJ28,0),2)</f>
        <v>0</v>
      </c>
      <c r="AB28" s="13">
        <f>ROUND(IF(AQ28="1",BH28,0),2)</f>
        <v>0</v>
      </c>
      <c r="AC28" s="13">
        <f>ROUND(IF(AQ28="1",BI28,0),2)</f>
        <v>0</v>
      </c>
      <c r="AD28" s="13">
        <f>ROUND(IF(AQ28="7",BH28,0),2)</f>
        <v>0</v>
      </c>
      <c r="AE28" s="13">
        <f>ROUND(IF(AQ28="7",BI28,0),2)</f>
        <v>0</v>
      </c>
      <c r="AF28" s="13">
        <f>ROUND(IF(AQ28="2",BH28,0),2)</f>
        <v>0</v>
      </c>
      <c r="AG28" s="13">
        <f>ROUND(IF(AQ28="2",BI28,0),2)</f>
        <v>0</v>
      </c>
      <c r="AH28" s="13">
        <f>ROUND(IF(AQ28="0",BJ28,0),2)</f>
        <v>0</v>
      </c>
      <c r="AI28" s="38" t="s">
        <v>18</v>
      </c>
      <c r="AJ28" s="13">
        <f>IF(AN28=0,I28,0)</f>
        <v>0</v>
      </c>
      <c r="AK28" s="13">
        <f>IF(AN28=12,I28,0)</f>
        <v>0</v>
      </c>
      <c r="AL28" s="13">
        <f>IF(AN28=21,I28,0)</f>
        <v>0</v>
      </c>
      <c r="AN28" s="13">
        <v>21</v>
      </c>
      <c r="AO28" s="13">
        <f>H28*0</f>
        <v>0</v>
      </c>
      <c r="AP28" s="13">
        <f>H28*(1-0)</f>
        <v>0</v>
      </c>
      <c r="AQ28" s="12" t="s">
        <v>134</v>
      </c>
      <c r="AV28" s="13">
        <f>ROUND(AW28+AX28,2)</f>
        <v>0</v>
      </c>
      <c r="AW28" s="13">
        <f>ROUND(G28*AO28,2)</f>
        <v>0</v>
      </c>
      <c r="AX28" s="13">
        <f>ROUND(G28*AP28,2)</f>
        <v>0</v>
      </c>
      <c r="AY28" s="12" t="s">
        <v>162</v>
      </c>
      <c r="AZ28" s="12" t="s">
        <v>163</v>
      </c>
      <c r="BA28" s="38" t="s">
        <v>138</v>
      </c>
      <c r="BC28" s="13">
        <f>AW28+AX28</f>
        <v>0</v>
      </c>
      <c r="BD28" s="13">
        <f>H28/(100-BE28)*100</f>
        <v>0</v>
      </c>
      <c r="BE28" s="13">
        <v>0</v>
      </c>
      <c r="BF28" s="13">
        <f>28</f>
        <v>28</v>
      </c>
      <c r="BH28" s="13">
        <f>G28*AO28</f>
        <v>0</v>
      </c>
      <c r="BI28" s="13">
        <f>G28*AP28</f>
        <v>0</v>
      </c>
      <c r="BJ28" s="13">
        <f>G28*H28</f>
        <v>0</v>
      </c>
      <c r="BK28" s="12" t="s">
        <v>139</v>
      </c>
      <c r="BL28" s="13">
        <v>11</v>
      </c>
      <c r="BW28" s="13">
        <v>21</v>
      </c>
      <c r="BX28" s="4" t="s">
        <v>174</v>
      </c>
    </row>
    <row r="29" spans="1:76" x14ac:dyDescent="0.25">
      <c r="A29" s="62" t="s">
        <v>22</v>
      </c>
      <c r="B29" s="53" t="s">
        <v>18</v>
      </c>
      <c r="C29" s="53" t="s">
        <v>176</v>
      </c>
      <c r="D29" s="160" t="s">
        <v>177</v>
      </c>
      <c r="E29" s="152"/>
      <c r="F29" s="53" t="s">
        <v>161</v>
      </c>
      <c r="G29" s="54">
        <v>3.4</v>
      </c>
      <c r="H29" s="47">
        <v>0</v>
      </c>
      <c r="I29" s="47">
        <f>ROUND(G29*H29,1)</f>
        <v>0</v>
      </c>
      <c r="J29" s="59"/>
      <c r="K29" s="172"/>
      <c r="Z29" s="13">
        <f>ROUND(IF(AQ29="5",BJ29,0),2)</f>
        <v>0</v>
      </c>
      <c r="AB29" s="13">
        <f>ROUND(IF(AQ29="1",BH29,0),2)</f>
        <v>0</v>
      </c>
      <c r="AC29" s="13">
        <f>ROUND(IF(AQ29="1",BI29,0),2)</f>
        <v>0</v>
      </c>
      <c r="AD29" s="13">
        <f>ROUND(IF(AQ29="7",BH29,0),2)</f>
        <v>0</v>
      </c>
      <c r="AE29" s="13">
        <f>ROUND(IF(AQ29="7",BI29,0),2)</f>
        <v>0</v>
      </c>
      <c r="AF29" s="13">
        <f>ROUND(IF(AQ29="2",BH29,0),2)</f>
        <v>0</v>
      </c>
      <c r="AG29" s="13">
        <f>ROUND(IF(AQ29="2",BI29,0),2)</f>
        <v>0</v>
      </c>
      <c r="AH29" s="13">
        <f>ROUND(IF(AQ29="0",BJ29,0),2)</f>
        <v>0</v>
      </c>
      <c r="AI29" s="38" t="s">
        <v>18</v>
      </c>
      <c r="AJ29" s="13">
        <f>IF(AN29=0,I29,0)</f>
        <v>0</v>
      </c>
      <c r="AK29" s="13">
        <f>IF(AN29=12,I29,0)</f>
        <v>0</v>
      </c>
      <c r="AL29" s="13">
        <f>IF(AN29=21,I29,0)</f>
        <v>0</v>
      </c>
      <c r="AN29" s="13">
        <v>21</v>
      </c>
      <c r="AO29" s="13">
        <f>H29*0</f>
        <v>0</v>
      </c>
      <c r="AP29" s="13">
        <f>H29*(1-0)</f>
        <v>0</v>
      </c>
      <c r="AQ29" s="12" t="s">
        <v>134</v>
      </c>
      <c r="AV29" s="13">
        <f>ROUND(AW29+AX29,2)</f>
        <v>0</v>
      </c>
      <c r="AW29" s="13">
        <f>ROUND(G29*AO29,2)</f>
        <v>0</v>
      </c>
      <c r="AX29" s="13">
        <f>ROUND(G29*AP29,2)</f>
        <v>0</v>
      </c>
      <c r="AY29" s="12" t="s">
        <v>162</v>
      </c>
      <c r="AZ29" s="12" t="s">
        <v>163</v>
      </c>
      <c r="BA29" s="38" t="s">
        <v>138</v>
      </c>
      <c r="BC29" s="13">
        <f>AW29+AX29</f>
        <v>0</v>
      </c>
      <c r="BD29" s="13">
        <f>H29/(100-BE29)*100</f>
        <v>0</v>
      </c>
      <c r="BE29" s="13">
        <v>0</v>
      </c>
      <c r="BF29" s="13">
        <f>29</f>
        <v>29</v>
      </c>
      <c r="BH29" s="13">
        <f>G29*AO29</f>
        <v>0</v>
      </c>
      <c r="BI29" s="13">
        <f>G29*AP29</f>
        <v>0</v>
      </c>
      <c r="BJ29" s="13">
        <f>G29*H29</f>
        <v>0</v>
      </c>
      <c r="BK29" s="12" t="s">
        <v>139</v>
      </c>
      <c r="BL29" s="13">
        <v>11</v>
      </c>
      <c r="BW29" s="13">
        <v>21</v>
      </c>
      <c r="BX29" s="4" t="s">
        <v>177</v>
      </c>
    </row>
    <row r="30" spans="1:76" x14ac:dyDescent="0.25">
      <c r="A30" s="58"/>
      <c r="B30" s="59"/>
      <c r="C30" s="59"/>
      <c r="D30" s="60" t="s">
        <v>178</v>
      </c>
      <c r="E30" s="60" t="s">
        <v>18</v>
      </c>
      <c r="F30" s="59"/>
      <c r="G30" s="61">
        <v>0</v>
      </c>
      <c r="H30" s="50"/>
      <c r="I30" s="50"/>
      <c r="J30" s="59"/>
      <c r="K30" s="172"/>
    </row>
    <row r="31" spans="1:76" x14ac:dyDescent="0.25">
      <c r="A31" s="58"/>
      <c r="B31" s="59"/>
      <c r="C31" s="59"/>
      <c r="D31" s="60" t="s">
        <v>179</v>
      </c>
      <c r="E31" s="60" t="s">
        <v>18</v>
      </c>
      <c r="F31" s="59"/>
      <c r="G31" s="61">
        <v>3.4</v>
      </c>
      <c r="H31" s="50"/>
      <c r="I31" s="50"/>
      <c r="J31" s="59"/>
      <c r="K31" s="172"/>
    </row>
    <row r="32" spans="1:76" x14ac:dyDescent="0.25">
      <c r="A32" s="55" t="s">
        <v>18</v>
      </c>
      <c r="B32" s="56" t="s">
        <v>18</v>
      </c>
      <c r="C32" s="56" t="s">
        <v>24</v>
      </c>
      <c r="D32" s="167" t="s">
        <v>25</v>
      </c>
      <c r="E32" s="168"/>
      <c r="F32" s="57" t="s">
        <v>3</v>
      </c>
      <c r="G32" s="57" t="s">
        <v>3</v>
      </c>
      <c r="H32" s="48" t="s">
        <v>3</v>
      </c>
      <c r="I32" s="49">
        <f>ROUND(SUM(I33:I36),1)</f>
        <v>0</v>
      </c>
      <c r="J32" s="59"/>
      <c r="K32" s="172"/>
      <c r="AI32" s="38" t="s">
        <v>18</v>
      </c>
      <c r="AS32" s="37">
        <f>SUM(AJ33:AJ36)</f>
        <v>0</v>
      </c>
      <c r="AT32" s="37">
        <f>SUM(AK33:AK36)</f>
        <v>0</v>
      </c>
      <c r="AU32" s="37">
        <f>SUM(AL33:AL36)</f>
        <v>0</v>
      </c>
    </row>
    <row r="33" spans="1:76" x14ac:dyDescent="0.25">
      <c r="A33" s="62" t="s">
        <v>180</v>
      </c>
      <c r="B33" s="53" t="s">
        <v>18</v>
      </c>
      <c r="C33" s="53" t="s">
        <v>181</v>
      </c>
      <c r="D33" s="160" t="s">
        <v>182</v>
      </c>
      <c r="E33" s="152"/>
      <c r="F33" s="53" t="s">
        <v>183</v>
      </c>
      <c r="G33" s="54">
        <v>10.68</v>
      </c>
      <c r="H33" s="47">
        <v>0</v>
      </c>
      <c r="I33" s="47">
        <f>ROUND(G33*H33,1)</f>
        <v>0</v>
      </c>
      <c r="J33" s="59"/>
      <c r="K33" s="172"/>
      <c r="Z33" s="13">
        <f>ROUND(IF(AQ33="5",BJ33,0),2)</f>
        <v>0</v>
      </c>
      <c r="AB33" s="13">
        <f>ROUND(IF(AQ33="1",BH33,0),2)</f>
        <v>0</v>
      </c>
      <c r="AC33" s="13">
        <f>ROUND(IF(AQ33="1",BI33,0),2)</f>
        <v>0</v>
      </c>
      <c r="AD33" s="13">
        <f>ROUND(IF(AQ33="7",BH33,0),2)</f>
        <v>0</v>
      </c>
      <c r="AE33" s="13">
        <f>ROUND(IF(AQ33="7",BI33,0),2)</f>
        <v>0</v>
      </c>
      <c r="AF33" s="13">
        <f>ROUND(IF(AQ33="2",BH33,0),2)</f>
        <v>0</v>
      </c>
      <c r="AG33" s="13">
        <f>ROUND(IF(AQ33="2",BI33,0),2)</f>
        <v>0</v>
      </c>
      <c r="AH33" s="13">
        <f>ROUND(IF(AQ33="0",BJ33,0),2)</f>
        <v>0</v>
      </c>
      <c r="AI33" s="38" t="s">
        <v>18</v>
      </c>
      <c r="AJ33" s="13">
        <f>IF(AN33=0,I33,0)</f>
        <v>0</v>
      </c>
      <c r="AK33" s="13">
        <f>IF(AN33=12,I33,0)</f>
        <v>0</v>
      </c>
      <c r="AL33" s="13">
        <f>IF(AN33=21,I33,0)</f>
        <v>0</v>
      </c>
      <c r="AN33" s="13">
        <v>21</v>
      </c>
      <c r="AO33" s="13">
        <f>H33*0</f>
        <v>0</v>
      </c>
      <c r="AP33" s="13">
        <f>H33*(1-0)</f>
        <v>0</v>
      </c>
      <c r="AQ33" s="12" t="s">
        <v>134</v>
      </c>
      <c r="AV33" s="13">
        <f>ROUND(AW33+AX33,2)</f>
        <v>0</v>
      </c>
      <c r="AW33" s="13">
        <f>ROUND(G33*AO33,2)</f>
        <v>0</v>
      </c>
      <c r="AX33" s="13">
        <f>ROUND(G33*AP33,2)</f>
        <v>0</v>
      </c>
      <c r="AY33" s="12" t="s">
        <v>184</v>
      </c>
      <c r="AZ33" s="12" t="s">
        <v>163</v>
      </c>
      <c r="BA33" s="38" t="s">
        <v>138</v>
      </c>
      <c r="BC33" s="13">
        <f>AW33+AX33</f>
        <v>0</v>
      </c>
      <c r="BD33" s="13">
        <f>H33/(100-BE33)*100</f>
        <v>0</v>
      </c>
      <c r="BE33" s="13">
        <v>0</v>
      </c>
      <c r="BF33" s="13">
        <f>33</f>
        <v>33</v>
      </c>
      <c r="BH33" s="13">
        <f>G33*AO33</f>
        <v>0</v>
      </c>
      <c r="BI33" s="13">
        <f>G33*AP33</f>
        <v>0</v>
      </c>
      <c r="BJ33" s="13">
        <f>G33*H33</f>
        <v>0</v>
      </c>
      <c r="BK33" s="12" t="s">
        <v>139</v>
      </c>
      <c r="BL33" s="13">
        <v>13</v>
      </c>
      <c r="BW33" s="13">
        <v>21</v>
      </c>
      <c r="BX33" s="4" t="s">
        <v>182</v>
      </c>
    </row>
    <row r="34" spans="1:76" x14ac:dyDescent="0.25">
      <c r="A34" s="58"/>
      <c r="B34" s="59"/>
      <c r="C34" s="59"/>
      <c r="D34" s="60" t="s">
        <v>185</v>
      </c>
      <c r="E34" s="60" t="s">
        <v>18</v>
      </c>
      <c r="F34" s="59"/>
      <c r="G34" s="61">
        <v>0</v>
      </c>
      <c r="H34" s="50"/>
      <c r="I34" s="50"/>
      <c r="J34" s="59"/>
      <c r="K34" s="172"/>
    </row>
    <row r="35" spans="1:76" x14ac:dyDescent="0.25">
      <c r="A35" s="58"/>
      <c r="B35" s="59"/>
      <c r="C35" s="59"/>
      <c r="D35" s="60" t="s">
        <v>186</v>
      </c>
      <c r="E35" s="60" t="s">
        <v>18</v>
      </c>
      <c r="F35" s="59"/>
      <c r="G35" s="61">
        <v>10.68</v>
      </c>
      <c r="H35" s="50"/>
      <c r="I35" s="50"/>
      <c r="J35" s="59"/>
      <c r="K35" s="172"/>
    </row>
    <row r="36" spans="1:76" x14ac:dyDescent="0.25">
      <c r="A36" s="62" t="s">
        <v>24</v>
      </c>
      <c r="B36" s="53" t="s">
        <v>18</v>
      </c>
      <c r="C36" s="53" t="s">
        <v>187</v>
      </c>
      <c r="D36" s="160" t="s">
        <v>188</v>
      </c>
      <c r="E36" s="152"/>
      <c r="F36" s="53" t="s">
        <v>183</v>
      </c>
      <c r="G36" s="54">
        <v>5.34</v>
      </c>
      <c r="H36" s="47">
        <v>0</v>
      </c>
      <c r="I36" s="47">
        <f>ROUND(G36*H36,1)</f>
        <v>0</v>
      </c>
      <c r="J36" s="59"/>
      <c r="K36" s="172"/>
      <c r="Z36" s="13">
        <f>ROUND(IF(AQ36="5",BJ36,0),2)</f>
        <v>0</v>
      </c>
      <c r="AB36" s="13">
        <f>ROUND(IF(AQ36="1",BH36,0),2)</f>
        <v>0</v>
      </c>
      <c r="AC36" s="13">
        <f>ROUND(IF(AQ36="1",BI36,0),2)</f>
        <v>0</v>
      </c>
      <c r="AD36" s="13">
        <f>ROUND(IF(AQ36="7",BH36,0),2)</f>
        <v>0</v>
      </c>
      <c r="AE36" s="13">
        <f>ROUND(IF(AQ36="7",BI36,0),2)</f>
        <v>0</v>
      </c>
      <c r="AF36" s="13">
        <f>ROUND(IF(AQ36="2",BH36,0),2)</f>
        <v>0</v>
      </c>
      <c r="AG36" s="13">
        <f>ROUND(IF(AQ36="2",BI36,0),2)</f>
        <v>0</v>
      </c>
      <c r="AH36" s="13">
        <f>ROUND(IF(AQ36="0",BJ36,0),2)</f>
        <v>0</v>
      </c>
      <c r="AI36" s="38" t="s">
        <v>18</v>
      </c>
      <c r="AJ36" s="13">
        <f>IF(AN36=0,I36,0)</f>
        <v>0</v>
      </c>
      <c r="AK36" s="13">
        <f>IF(AN36=12,I36,0)</f>
        <v>0</v>
      </c>
      <c r="AL36" s="13">
        <f>IF(AN36=21,I36,0)</f>
        <v>0</v>
      </c>
      <c r="AN36" s="13">
        <v>21</v>
      </c>
      <c r="AO36" s="13">
        <f>H36*0</f>
        <v>0</v>
      </c>
      <c r="AP36" s="13">
        <f>H36*(1-0)</f>
        <v>0</v>
      </c>
      <c r="AQ36" s="12" t="s">
        <v>134</v>
      </c>
      <c r="AV36" s="13">
        <f>ROUND(AW36+AX36,2)</f>
        <v>0</v>
      </c>
      <c r="AW36" s="13">
        <f>ROUND(G36*AO36,2)</f>
        <v>0</v>
      </c>
      <c r="AX36" s="13">
        <f>ROUND(G36*AP36,2)</f>
        <v>0</v>
      </c>
      <c r="AY36" s="12" t="s">
        <v>184</v>
      </c>
      <c r="AZ36" s="12" t="s">
        <v>163</v>
      </c>
      <c r="BA36" s="38" t="s">
        <v>138</v>
      </c>
      <c r="BC36" s="13">
        <f>AW36+AX36</f>
        <v>0</v>
      </c>
      <c r="BD36" s="13">
        <f>H36/(100-BE36)*100</f>
        <v>0</v>
      </c>
      <c r="BE36" s="13">
        <v>0</v>
      </c>
      <c r="BF36" s="13">
        <f>36</f>
        <v>36</v>
      </c>
      <c r="BH36" s="13">
        <f>G36*AO36</f>
        <v>0</v>
      </c>
      <c r="BI36" s="13">
        <f>G36*AP36</f>
        <v>0</v>
      </c>
      <c r="BJ36" s="13">
        <f>G36*H36</f>
        <v>0</v>
      </c>
      <c r="BK36" s="12" t="s">
        <v>139</v>
      </c>
      <c r="BL36" s="13">
        <v>13</v>
      </c>
      <c r="BW36" s="13">
        <v>21</v>
      </c>
      <c r="BX36" s="4" t="s">
        <v>188</v>
      </c>
    </row>
    <row r="37" spans="1:76" x14ac:dyDescent="0.25">
      <c r="A37" s="58"/>
      <c r="B37" s="59"/>
      <c r="C37" s="59"/>
      <c r="D37" s="60" t="s">
        <v>189</v>
      </c>
      <c r="E37" s="60" t="s">
        <v>18</v>
      </c>
      <c r="F37" s="59"/>
      <c r="G37" s="61">
        <v>5.34</v>
      </c>
      <c r="H37" s="50"/>
      <c r="I37" s="50"/>
      <c r="J37" s="59"/>
      <c r="K37" s="172"/>
    </row>
    <row r="38" spans="1:76" x14ac:dyDescent="0.25">
      <c r="A38" s="55" t="s">
        <v>18</v>
      </c>
      <c r="B38" s="56" t="s">
        <v>18</v>
      </c>
      <c r="C38" s="56" t="s">
        <v>26</v>
      </c>
      <c r="D38" s="167" t="s">
        <v>27</v>
      </c>
      <c r="E38" s="168"/>
      <c r="F38" s="57" t="s">
        <v>3</v>
      </c>
      <c r="G38" s="57" t="s">
        <v>3</v>
      </c>
      <c r="H38" s="48" t="s">
        <v>3</v>
      </c>
      <c r="I38" s="49">
        <f>ROUND(SUM(I39:I39),1)</f>
        <v>0</v>
      </c>
      <c r="J38" s="59"/>
      <c r="K38" s="172"/>
      <c r="AI38" s="38" t="s">
        <v>18</v>
      </c>
      <c r="AS38" s="37">
        <f>SUM(AJ39:AJ39)</f>
        <v>0</v>
      </c>
      <c r="AT38" s="37">
        <f>SUM(AK39:AK39)</f>
        <v>0</v>
      </c>
      <c r="AU38" s="37">
        <f>SUM(AL39:AL39)</f>
        <v>0</v>
      </c>
    </row>
    <row r="39" spans="1:76" x14ac:dyDescent="0.25">
      <c r="A39" s="62" t="s">
        <v>190</v>
      </c>
      <c r="B39" s="53" t="s">
        <v>18</v>
      </c>
      <c r="C39" s="53" t="s">
        <v>191</v>
      </c>
      <c r="D39" s="160" t="s">
        <v>192</v>
      </c>
      <c r="E39" s="152"/>
      <c r="F39" s="53" t="s">
        <v>183</v>
      </c>
      <c r="G39" s="54">
        <v>5.34</v>
      </c>
      <c r="H39" s="47">
        <v>0</v>
      </c>
      <c r="I39" s="47">
        <f>ROUND(G39*H39,1)</f>
        <v>0</v>
      </c>
      <c r="J39" s="59"/>
      <c r="K39" s="172"/>
      <c r="Z39" s="13">
        <f>ROUND(IF(AQ39="5",BJ39,0),2)</f>
        <v>0</v>
      </c>
      <c r="AB39" s="13">
        <f>ROUND(IF(AQ39="1",BH39,0),2)</f>
        <v>0</v>
      </c>
      <c r="AC39" s="13">
        <f>ROUND(IF(AQ39="1",BI39,0),2)</f>
        <v>0</v>
      </c>
      <c r="AD39" s="13">
        <f>ROUND(IF(AQ39="7",BH39,0),2)</f>
        <v>0</v>
      </c>
      <c r="AE39" s="13">
        <f>ROUND(IF(AQ39="7",BI39,0),2)</f>
        <v>0</v>
      </c>
      <c r="AF39" s="13">
        <f>ROUND(IF(AQ39="2",BH39,0),2)</f>
        <v>0</v>
      </c>
      <c r="AG39" s="13">
        <f>ROUND(IF(AQ39="2",BI39,0),2)</f>
        <v>0</v>
      </c>
      <c r="AH39" s="13">
        <f>ROUND(IF(AQ39="0",BJ39,0),2)</f>
        <v>0</v>
      </c>
      <c r="AI39" s="38" t="s">
        <v>18</v>
      </c>
      <c r="AJ39" s="13">
        <f>IF(AN39=0,I39,0)</f>
        <v>0</v>
      </c>
      <c r="AK39" s="13">
        <f>IF(AN39=12,I39,0)</f>
        <v>0</v>
      </c>
      <c r="AL39" s="13">
        <f>IF(AN39=21,I39,0)</f>
        <v>0</v>
      </c>
      <c r="AN39" s="13">
        <v>21</v>
      </c>
      <c r="AO39" s="13">
        <f>H39*0</f>
        <v>0</v>
      </c>
      <c r="AP39" s="13">
        <f>H39*(1-0)</f>
        <v>0</v>
      </c>
      <c r="AQ39" s="12" t="s">
        <v>134</v>
      </c>
      <c r="AV39" s="13">
        <f>ROUND(AW39+AX39,2)</f>
        <v>0</v>
      </c>
      <c r="AW39" s="13">
        <f>ROUND(G39*AO39,2)</f>
        <v>0</v>
      </c>
      <c r="AX39" s="13">
        <f>ROUND(G39*AP39,2)</f>
        <v>0</v>
      </c>
      <c r="AY39" s="12" t="s">
        <v>193</v>
      </c>
      <c r="AZ39" s="12" t="s">
        <v>163</v>
      </c>
      <c r="BA39" s="38" t="s">
        <v>138</v>
      </c>
      <c r="BC39" s="13">
        <f>AW39+AX39</f>
        <v>0</v>
      </c>
      <c r="BD39" s="13">
        <f>H39/(100-BE39)*100</f>
        <v>0</v>
      </c>
      <c r="BE39" s="13">
        <v>0</v>
      </c>
      <c r="BF39" s="13">
        <f>39</f>
        <v>39</v>
      </c>
      <c r="BH39" s="13">
        <f>G39*AO39</f>
        <v>0</v>
      </c>
      <c r="BI39" s="13">
        <f>G39*AP39</f>
        <v>0</v>
      </c>
      <c r="BJ39" s="13">
        <f>G39*H39</f>
        <v>0</v>
      </c>
      <c r="BK39" s="12" t="s">
        <v>139</v>
      </c>
      <c r="BL39" s="13">
        <v>16</v>
      </c>
      <c r="BW39" s="13">
        <v>21</v>
      </c>
      <c r="BX39" s="4" t="s">
        <v>192</v>
      </c>
    </row>
    <row r="40" spans="1:76" x14ac:dyDescent="0.25">
      <c r="A40" s="55" t="s">
        <v>18</v>
      </c>
      <c r="B40" s="56" t="s">
        <v>18</v>
      </c>
      <c r="C40" s="56" t="s">
        <v>28</v>
      </c>
      <c r="D40" s="167" t="s">
        <v>29</v>
      </c>
      <c r="E40" s="168"/>
      <c r="F40" s="57" t="s">
        <v>3</v>
      </c>
      <c r="G40" s="57" t="s">
        <v>3</v>
      </c>
      <c r="H40" s="48" t="s">
        <v>3</v>
      </c>
      <c r="I40" s="49">
        <f>ROUND(SUM(I41:I44),1)</f>
        <v>0</v>
      </c>
      <c r="J40" s="59"/>
      <c r="K40" s="172"/>
      <c r="AI40" s="38" t="s">
        <v>18</v>
      </c>
      <c r="AS40" s="37">
        <f>SUM(AJ41:AJ44)</f>
        <v>0</v>
      </c>
      <c r="AT40" s="37">
        <f>SUM(AK41:AK44)</f>
        <v>0</v>
      </c>
      <c r="AU40" s="37">
        <f>SUM(AL41:AL44)</f>
        <v>0</v>
      </c>
    </row>
    <row r="41" spans="1:76" x14ac:dyDescent="0.25">
      <c r="A41" s="62" t="s">
        <v>194</v>
      </c>
      <c r="B41" s="53" t="s">
        <v>18</v>
      </c>
      <c r="C41" s="53" t="s">
        <v>195</v>
      </c>
      <c r="D41" s="160" t="s">
        <v>196</v>
      </c>
      <c r="E41" s="152"/>
      <c r="F41" s="53" t="s">
        <v>161</v>
      </c>
      <c r="G41" s="54">
        <v>46.4</v>
      </c>
      <c r="H41" s="47">
        <v>0</v>
      </c>
      <c r="I41" s="47">
        <f>ROUND(G41*H41,1)</f>
        <v>0</v>
      </c>
      <c r="J41" s="59"/>
      <c r="K41" s="172"/>
      <c r="Z41" s="13">
        <f>ROUND(IF(AQ41="5",BJ41,0),2)</f>
        <v>0</v>
      </c>
      <c r="AB41" s="13">
        <f>ROUND(IF(AQ41="1",BH41,0),2)</f>
        <v>0</v>
      </c>
      <c r="AC41" s="13">
        <f>ROUND(IF(AQ41="1",BI41,0),2)</f>
        <v>0</v>
      </c>
      <c r="AD41" s="13">
        <f>ROUND(IF(AQ41="7",BH41,0),2)</f>
        <v>0</v>
      </c>
      <c r="AE41" s="13">
        <f>ROUND(IF(AQ41="7",BI41,0),2)</f>
        <v>0</v>
      </c>
      <c r="AF41" s="13">
        <f>ROUND(IF(AQ41="2",BH41,0),2)</f>
        <v>0</v>
      </c>
      <c r="AG41" s="13">
        <f>ROUND(IF(AQ41="2",BI41,0),2)</f>
        <v>0</v>
      </c>
      <c r="AH41" s="13">
        <f>ROUND(IF(AQ41="0",BJ41,0),2)</f>
        <v>0</v>
      </c>
      <c r="AI41" s="38" t="s">
        <v>18</v>
      </c>
      <c r="AJ41" s="13">
        <f>IF(AN41=0,I41,0)</f>
        <v>0</v>
      </c>
      <c r="AK41" s="13">
        <f>IF(AN41=12,I41,0)</f>
        <v>0</v>
      </c>
      <c r="AL41" s="13">
        <f>IF(AN41=21,I41,0)</f>
        <v>0</v>
      </c>
      <c r="AN41" s="13">
        <v>21</v>
      </c>
      <c r="AO41" s="13">
        <f>H41*0.283134223</f>
        <v>0</v>
      </c>
      <c r="AP41" s="13">
        <f>H41*(1-0.283134223)</f>
        <v>0</v>
      </c>
      <c r="AQ41" s="12" t="s">
        <v>134</v>
      </c>
      <c r="AV41" s="13">
        <f>ROUND(AW41+AX41,2)</f>
        <v>0</v>
      </c>
      <c r="AW41" s="13">
        <f>ROUND(G41*AO41,2)</f>
        <v>0</v>
      </c>
      <c r="AX41" s="13">
        <f>ROUND(G41*AP41,2)</f>
        <v>0</v>
      </c>
      <c r="AY41" s="12" t="s">
        <v>197</v>
      </c>
      <c r="AZ41" s="12" t="s">
        <v>163</v>
      </c>
      <c r="BA41" s="38" t="s">
        <v>138</v>
      </c>
      <c r="BC41" s="13">
        <f>AW41+AX41</f>
        <v>0</v>
      </c>
      <c r="BD41" s="13">
        <f>H41/(100-BE41)*100</f>
        <v>0</v>
      </c>
      <c r="BE41" s="13">
        <v>0</v>
      </c>
      <c r="BF41" s="13">
        <f>41</f>
        <v>41</v>
      </c>
      <c r="BH41" s="13">
        <f>G41*AO41</f>
        <v>0</v>
      </c>
      <c r="BI41" s="13">
        <f>G41*AP41</f>
        <v>0</v>
      </c>
      <c r="BJ41" s="13">
        <f>G41*H41</f>
        <v>0</v>
      </c>
      <c r="BK41" s="12" t="s">
        <v>139</v>
      </c>
      <c r="BL41" s="13">
        <v>18</v>
      </c>
      <c r="BW41" s="13">
        <v>21</v>
      </c>
      <c r="BX41" s="4" t="s">
        <v>196</v>
      </c>
    </row>
    <row r="42" spans="1:76" x14ac:dyDescent="0.25">
      <c r="A42" s="58"/>
      <c r="B42" s="59"/>
      <c r="C42" s="59"/>
      <c r="D42" s="60" t="s">
        <v>198</v>
      </c>
      <c r="E42" s="60" t="s">
        <v>18</v>
      </c>
      <c r="F42" s="59"/>
      <c r="G42" s="61">
        <v>43</v>
      </c>
      <c r="H42" s="50"/>
      <c r="I42" s="50"/>
      <c r="J42" s="59"/>
      <c r="K42" s="172"/>
    </row>
    <row r="43" spans="1:76" x14ac:dyDescent="0.25">
      <c r="A43" s="58"/>
      <c r="B43" s="59"/>
      <c r="C43" s="59"/>
      <c r="D43" s="60" t="s">
        <v>179</v>
      </c>
      <c r="E43" s="60" t="s">
        <v>18</v>
      </c>
      <c r="F43" s="59"/>
      <c r="G43" s="61">
        <v>3.4</v>
      </c>
      <c r="H43" s="50"/>
      <c r="I43" s="50"/>
      <c r="J43" s="59"/>
      <c r="K43" s="172"/>
    </row>
    <row r="44" spans="1:76" x14ac:dyDescent="0.25">
      <c r="A44" s="62" t="s">
        <v>26</v>
      </c>
      <c r="B44" s="53" t="s">
        <v>18</v>
      </c>
      <c r="C44" s="53" t="s">
        <v>199</v>
      </c>
      <c r="D44" s="160" t="s">
        <v>200</v>
      </c>
      <c r="E44" s="152"/>
      <c r="F44" s="53" t="s">
        <v>161</v>
      </c>
      <c r="G44" s="54">
        <v>46.4</v>
      </c>
      <c r="H44" s="47">
        <v>0</v>
      </c>
      <c r="I44" s="47">
        <f>ROUND(G44*H44,1)</f>
        <v>0</v>
      </c>
      <c r="J44" s="59"/>
      <c r="K44" s="172"/>
      <c r="Z44" s="13">
        <f>ROUND(IF(AQ44="5",BJ44,0),2)</f>
        <v>0</v>
      </c>
      <c r="AB44" s="13">
        <f>ROUND(IF(AQ44="1",BH44,0),2)</f>
        <v>0</v>
      </c>
      <c r="AC44" s="13">
        <f>ROUND(IF(AQ44="1",BI44,0),2)</f>
        <v>0</v>
      </c>
      <c r="AD44" s="13">
        <f>ROUND(IF(AQ44="7",BH44,0),2)</f>
        <v>0</v>
      </c>
      <c r="AE44" s="13">
        <f>ROUND(IF(AQ44="7",BI44,0),2)</f>
        <v>0</v>
      </c>
      <c r="AF44" s="13">
        <f>ROUND(IF(AQ44="2",BH44,0),2)</f>
        <v>0</v>
      </c>
      <c r="AG44" s="13">
        <f>ROUND(IF(AQ44="2",BI44,0),2)</f>
        <v>0</v>
      </c>
      <c r="AH44" s="13">
        <f>ROUND(IF(AQ44="0",BJ44,0),2)</f>
        <v>0</v>
      </c>
      <c r="AI44" s="38" t="s">
        <v>18</v>
      </c>
      <c r="AJ44" s="13">
        <f>IF(AN44=0,I44,0)</f>
        <v>0</v>
      </c>
      <c r="AK44" s="13">
        <f>IF(AN44=12,I44,0)</f>
        <v>0</v>
      </c>
      <c r="AL44" s="13">
        <f>IF(AN44=21,I44,0)</f>
        <v>0</v>
      </c>
      <c r="AN44" s="13">
        <v>21</v>
      </c>
      <c r="AO44" s="13">
        <f>H44*0</f>
        <v>0</v>
      </c>
      <c r="AP44" s="13">
        <f>H44*(1-0)</f>
        <v>0</v>
      </c>
      <c r="AQ44" s="12" t="s">
        <v>134</v>
      </c>
      <c r="AV44" s="13">
        <f>ROUND(AW44+AX44,2)</f>
        <v>0</v>
      </c>
      <c r="AW44" s="13">
        <f>ROUND(G44*AO44,2)</f>
        <v>0</v>
      </c>
      <c r="AX44" s="13">
        <f>ROUND(G44*AP44,2)</f>
        <v>0</v>
      </c>
      <c r="AY44" s="12" t="s">
        <v>197</v>
      </c>
      <c r="AZ44" s="12" t="s">
        <v>163</v>
      </c>
      <c r="BA44" s="38" t="s">
        <v>138</v>
      </c>
      <c r="BC44" s="13">
        <f>AW44+AX44</f>
        <v>0</v>
      </c>
      <c r="BD44" s="13">
        <f>H44/(100-BE44)*100</f>
        <v>0</v>
      </c>
      <c r="BE44" s="13">
        <v>0</v>
      </c>
      <c r="BF44" s="13">
        <f>44</f>
        <v>44</v>
      </c>
      <c r="BH44" s="13">
        <f>G44*AO44</f>
        <v>0</v>
      </c>
      <c r="BI44" s="13">
        <f>G44*AP44</f>
        <v>0</v>
      </c>
      <c r="BJ44" s="13">
        <f>G44*H44</f>
        <v>0</v>
      </c>
      <c r="BK44" s="12" t="s">
        <v>139</v>
      </c>
      <c r="BL44" s="13">
        <v>18</v>
      </c>
      <c r="BW44" s="13">
        <v>21</v>
      </c>
      <c r="BX44" s="4" t="s">
        <v>200</v>
      </c>
    </row>
    <row r="45" spans="1:76" x14ac:dyDescent="0.25">
      <c r="A45" s="55" t="s">
        <v>18</v>
      </c>
      <c r="B45" s="56" t="s">
        <v>18</v>
      </c>
      <c r="C45" s="56" t="s">
        <v>30</v>
      </c>
      <c r="D45" s="167" t="s">
        <v>31</v>
      </c>
      <c r="E45" s="168"/>
      <c r="F45" s="57" t="s">
        <v>3</v>
      </c>
      <c r="G45" s="57" t="s">
        <v>3</v>
      </c>
      <c r="H45" s="48" t="s">
        <v>3</v>
      </c>
      <c r="I45" s="49">
        <f>ROUND(SUM(I46:I46),1)</f>
        <v>0</v>
      </c>
      <c r="J45" s="59"/>
      <c r="K45" s="172"/>
      <c r="AI45" s="38" t="s">
        <v>18</v>
      </c>
      <c r="AS45" s="37">
        <f>SUM(AJ46:AJ46)</f>
        <v>0</v>
      </c>
      <c r="AT45" s="37">
        <f>SUM(AK46:AK46)</f>
        <v>0</v>
      </c>
      <c r="AU45" s="37">
        <f>SUM(AL46:AL46)</f>
        <v>0</v>
      </c>
    </row>
    <row r="46" spans="1:76" x14ac:dyDescent="0.25">
      <c r="A46" s="62" t="s">
        <v>201</v>
      </c>
      <c r="B46" s="53" t="s">
        <v>18</v>
      </c>
      <c r="C46" s="53" t="s">
        <v>202</v>
      </c>
      <c r="D46" s="160" t="s">
        <v>203</v>
      </c>
      <c r="E46" s="152"/>
      <c r="F46" s="53" t="s">
        <v>183</v>
      </c>
      <c r="G46" s="54">
        <v>10.68</v>
      </c>
      <c r="H46" s="47">
        <v>0</v>
      </c>
      <c r="I46" s="47">
        <f>ROUND(G46*H46,1)</f>
        <v>0</v>
      </c>
      <c r="J46" s="59"/>
      <c r="K46" s="172"/>
      <c r="Z46" s="13">
        <f>ROUND(IF(AQ46="5",BJ46,0),2)</f>
        <v>0</v>
      </c>
      <c r="AB46" s="13">
        <f>ROUND(IF(AQ46="1",BH46,0),2)</f>
        <v>0</v>
      </c>
      <c r="AC46" s="13">
        <f>ROUND(IF(AQ46="1",BI46,0),2)</f>
        <v>0</v>
      </c>
      <c r="AD46" s="13">
        <f>ROUND(IF(AQ46="7",BH46,0),2)</f>
        <v>0</v>
      </c>
      <c r="AE46" s="13">
        <f>ROUND(IF(AQ46="7",BI46,0),2)</f>
        <v>0</v>
      </c>
      <c r="AF46" s="13">
        <f>ROUND(IF(AQ46="2",BH46,0),2)</f>
        <v>0</v>
      </c>
      <c r="AG46" s="13">
        <f>ROUND(IF(AQ46="2",BI46,0),2)</f>
        <v>0</v>
      </c>
      <c r="AH46" s="13">
        <f>ROUND(IF(AQ46="0",BJ46,0),2)</f>
        <v>0</v>
      </c>
      <c r="AI46" s="38" t="s">
        <v>18</v>
      </c>
      <c r="AJ46" s="13">
        <f>IF(AN46=0,I46,0)</f>
        <v>0</v>
      </c>
      <c r="AK46" s="13">
        <f>IF(AN46=12,I46,0)</f>
        <v>0</v>
      </c>
      <c r="AL46" s="13">
        <f>IF(AN46=21,I46,0)</f>
        <v>0</v>
      </c>
      <c r="AN46" s="13">
        <v>21</v>
      </c>
      <c r="AO46" s="13">
        <f>H46*0</f>
        <v>0</v>
      </c>
      <c r="AP46" s="13">
        <f>H46*(1-0)</f>
        <v>0</v>
      </c>
      <c r="AQ46" s="12" t="s">
        <v>134</v>
      </c>
      <c r="AV46" s="13">
        <f>ROUND(AW46+AX46,2)</f>
        <v>0</v>
      </c>
      <c r="AW46" s="13">
        <f>ROUND(G46*AO46,2)</f>
        <v>0</v>
      </c>
      <c r="AX46" s="13">
        <f>ROUND(G46*AP46,2)</f>
        <v>0</v>
      </c>
      <c r="AY46" s="12" t="s">
        <v>204</v>
      </c>
      <c r="AZ46" s="12" t="s">
        <v>163</v>
      </c>
      <c r="BA46" s="38" t="s">
        <v>138</v>
      </c>
      <c r="BC46" s="13">
        <f>AW46+AX46</f>
        <v>0</v>
      </c>
      <c r="BD46" s="13">
        <f>H46/(100-BE46)*100</f>
        <v>0</v>
      </c>
      <c r="BE46" s="13">
        <v>0</v>
      </c>
      <c r="BF46" s="13">
        <f>46</f>
        <v>46</v>
      </c>
      <c r="BH46" s="13">
        <f>G46*AO46</f>
        <v>0</v>
      </c>
      <c r="BI46" s="13">
        <f>G46*AP46</f>
        <v>0</v>
      </c>
      <c r="BJ46" s="13">
        <f>G46*H46</f>
        <v>0</v>
      </c>
      <c r="BK46" s="12" t="s">
        <v>139</v>
      </c>
      <c r="BL46" s="13">
        <v>19</v>
      </c>
      <c r="BW46" s="13">
        <v>21</v>
      </c>
      <c r="BX46" s="4" t="s">
        <v>203</v>
      </c>
    </row>
    <row r="47" spans="1:76" x14ac:dyDescent="0.25">
      <c r="A47" s="55" t="s">
        <v>18</v>
      </c>
      <c r="B47" s="56" t="s">
        <v>18</v>
      </c>
      <c r="C47" s="56" t="s">
        <v>32</v>
      </c>
      <c r="D47" s="167" t="s">
        <v>33</v>
      </c>
      <c r="E47" s="168"/>
      <c r="F47" s="57" t="s">
        <v>3</v>
      </c>
      <c r="G47" s="57" t="s">
        <v>3</v>
      </c>
      <c r="H47" s="48" t="s">
        <v>3</v>
      </c>
      <c r="I47" s="49">
        <f>ROUND(SUM(I48:I48),1)</f>
        <v>0</v>
      </c>
      <c r="J47" s="59"/>
      <c r="K47" s="172"/>
      <c r="AI47" s="38" t="s">
        <v>18</v>
      </c>
      <c r="AS47" s="37">
        <f>SUM(AJ48:AJ48)</f>
        <v>0</v>
      </c>
      <c r="AT47" s="37">
        <f>SUM(AK48:AK48)</f>
        <v>0</v>
      </c>
      <c r="AU47" s="37">
        <f>SUM(AL48:AL48)</f>
        <v>0</v>
      </c>
    </row>
    <row r="48" spans="1:76" x14ac:dyDescent="0.25">
      <c r="A48" s="62" t="s">
        <v>28</v>
      </c>
      <c r="B48" s="53" t="s">
        <v>18</v>
      </c>
      <c r="C48" s="53" t="s">
        <v>205</v>
      </c>
      <c r="D48" s="160" t="s">
        <v>206</v>
      </c>
      <c r="E48" s="152"/>
      <c r="F48" s="53" t="s">
        <v>161</v>
      </c>
      <c r="G48" s="54">
        <v>35.6</v>
      </c>
      <c r="H48" s="47">
        <v>0</v>
      </c>
      <c r="I48" s="47">
        <f>ROUND(G48*H48,1)</f>
        <v>0</v>
      </c>
      <c r="J48" s="59"/>
      <c r="K48" s="172"/>
      <c r="Z48" s="13">
        <f>ROUND(IF(AQ48="5",BJ48,0),2)</f>
        <v>0</v>
      </c>
      <c r="AB48" s="13">
        <f>ROUND(IF(AQ48="1",BH48,0),2)</f>
        <v>0</v>
      </c>
      <c r="AC48" s="13">
        <f>ROUND(IF(AQ48="1",BI48,0),2)</f>
        <v>0</v>
      </c>
      <c r="AD48" s="13">
        <f>ROUND(IF(AQ48="7",BH48,0),2)</f>
        <v>0</v>
      </c>
      <c r="AE48" s="13">
        <f>ROUND(IF(AQ48="7",BI48,0),2)</f>
        <v>0</v>
      </c>
      <c r="AF48" s="13">
        <f>ROUND(IF(AQ48="2",BH48,0),2)</f>
        <v>0</v>
      </c>
      <c r="AG48" s="13">
        <f>ROUND(IF(AQ48="2",BI48,0),2)</f>
        <v>0</v>
      </c>
      <c r="AH48" s="13">
        <f>ROUND(IF(AQ48="0",BJ48,0),2)</f>
        <v>0</v>
      </c>
      <c r="AI48" s="38" t="s">
        <v>18</v>
      </c>
      <c r="AJ48" s="13">
        <f>IF(AN48=0,I48,0)</f>
        <v>0</v>
      </c>
      <c r="AK48" s="13">
        <f>IF(AN48=12,I48,0)</f>
        <v>0</v>
      </c>
      <c r="AL48" s="13">
        <f>IF(AN48=21,I48,0)</f>
        <v>0</v>
      </c>
      <c r="AN48" s="13">
        <v>21</v>
      </c>
      <c r="AO48" s="13">
        <f>H48*0.565086756</f>
        <v>0</v>
      </c>
      <c r="AP48" s="13">
        <f>H48*(1-0.565086756)</f>
        <v>0</v>
      </c>
      <c r="AQ48" s="12" t="s">
        <v>134</v>
      </c>
      <c r="AV48" s="13">
        <f>ROUND(AW48+AX48,2)</f>
        <v>0</v>
      </c>
      <c r="AW48" s="13">
        <f>ROUND(G48*AO48,2)</f>
        <v>0</v>
      </c>
      <c r="AX48" s="13">
        <f>ROUND(G48*AP48,2)</f>
        <v>0</v>
      </c>
      <c r="AY48" s="12" t="s">
        <v>207</v>
      </c>
      <c r="AZ48" s="12" t="s">
        <v>208</v>
      </c>
      <c r="BA48" s="38" t="s">
        <v>138</v>
      </c>
      <c r="BC48" s="13">
        <f>AW48+AX48</f>
        <v>0</v>
      </c>
      <c r="BD48" s="13">
        <f>H48/(100-BE48)*100</f>
        <v>0</v>
      </c>
      <c r="BE48" s="13">
        <v>0</v>
      </c>
      <c r="BF48" s="13">
        <f>48</f>
        <v>48</v>
      </c>
      <c r="BH48" s="13">
        <f>G48*AO48</f>
        <v>0</v>
      </c>
      <c r="BI48" s="13">
        <f>G48*AP48</f>
        <v>0</v>
      </c>
      <c r="BJ48" s="13">
        <f>G48*H48</f>
        <v>0</v>
      </c>
      <c r="BK48" s="12" t="s">
        <v>139</v>
      </c>
      <c r="BL48" s="13">
        <v>45</v>
      </c>
      <c r="BW48" s="13">
        <v>21</v>
      </c>
      <c r="BX48" s="4" t="s">
        <v>206</v>
      </c>
    </row>
    <row r="49" spans="1:76" x14ac:dyDescent="0.25">
      <c r="A49" s="58"/>
      <c r="B49" s="59"/>
      <c r="C49" s="59"/>
      <c r="D49" s="60" t="s">
        <v>209</v>
      </c>
      <c r="E49" s="60" t="s">
        <v>18</v>
      </c>
      <c r="F49" s="59"/>
      <c r="G49" s="61">
        <v>0</v>
      </c>
      <c r="H49" s="50"/>
      <c r="I49" s="50"/>
      <c r="J49" s="59"/>
      <c r="K49" s="172"/>
    </row>
    <row r="50" spans="1:76" x14ac:dyDescent="0.25">
      <c r="A50" s="58"/>
      <c r="B50" s="59"/>
      <c r="C50" s="59"/>
      <c r="D50" s="60" t="s">
        <v>210</v>
      </c>
      <c r="E50" s="60" t="s">
        <v>18</v>
      </c>
      <c r="F50" s="59"/>
      <c r="G50" s="61">
        <v>35.6</v>
      </c>
      <c r="H50" s="50"/>
      <c r="I50" s="50"/>
      <c r="J50" s="59"/>
      <c r="K50" s="172"/>
    </row>
    <row r="51" spans="1:76" x14ac:dyDescent="0.25">
      <c r="A51" s="55" t="s">
        <v>18</v>
      </c>
      <c r="B51" s="56" t="s">
        <v>18</v>
      </c>
      <c r="C51" s="56" t="s">
        <v>34</v>
      </c>
      <c r="D51" s="167" t="s">
        <v>35</v>
      </c>
      <c r="E51" s="168"/>
      <c r="F51" s="57" t="s">
        <v>3</v>
      </c>
      <c r="G51" s="57" t="s">
        <v>3</v>
      </c>
      <c r="H51" s="48" t="s">
        <v>3</v>
      </c>
      <c r="I51" s="49">
        <f>ROUND(SUM(I52:I56),1)</f>
        <v>0</v>
      </c>
      <c r="J51" s="59"/>
      <c r="K51" s="172"/>
      <c r="AI51" s="38" t="s">
        <v>18</v>
      </c>
      <c r="AS51" s="37">
        <f>SUM(AJ52:AJ56)</f>
        <v>0</v>
      </c>
      <c r="AT51" s="37">
        <f>SUM(AK52:AK56)</f>
        <v>0</v>
      </c>
      <c r="AU51" s="37">
        <f>SUM(AL52:AL56)</f>
        <v>0</v>
      </c>
    </row>
    <row r="52" spans="1:76" x14ac:dyDescent="0.25">
      <c r="A52" s="62" t="s">
        <v>30</v>
      </c>
      <c r="B52" s="53" t="s">
        <v>18</v>
      </c>
      <c r="C52" s="53" t="s">
        <v>211</v>
      </c>
      <c r="D52" s="160" t="s">
        <v>212</v>
      </c>
      <c r="E52" s="152"/>
      <c r="F52" s="53" t="s">
        <v>183</v>
      </c>
      <c r="G52" s="54">
        <v>6.96</v>
      </c>
      <c r="H52" s="47">
        <v>0</v>
      </c>
      <c r="I52" s="47">
        <f>ROUND(G52*H52,1)</f>
        <v>0</v>
      </c>
      <c r="J52" s="59"/>
      <c r="K52" s="172"/>
      <c r="Z52" s="13">
        <f>ROUND(IF(AQ52="5",BJ52,0),2)</f>
        <v>0</v>
      </c>
      <c r="AB52" s="13">
        <f>ROUND(IF(AQ52="1",BH52,0),2)</f>
        <v>0</v>
      </c>
      <c r="AC52" s="13">
        <f>ROUND(IF(AQ52="1",BI52,0),2)</f>
        <v>0</v>
      </c>
      <c r="AD52" s="13">
        <f>ROUND(IF(AQ52="7",BH52,0),2)</f>
        <v>0</v>
      </c>
      <c r="AE52" s="13">
        <f>ROUND(IF(AQ52="7",BI52,0),2)</f>
        <v>0</v>
      </c>
      <c r="AF52" s="13">
        <f>ROUND(IF(AQ52="2",BH52,0),2)</f>
        <v>0</v>
      </c>
      <c r="AG52" s="13">
        <f>ROUND(IF(AQ52="2",BI52,0),2)</f>
        <v>0</v>
      </c>
      <c r="AH52" s="13">
        <f>ROUND(IF(AQ52="0",BJ52,0),2)</f>
        <v>0</v>
      </c>
      <c r="AI52" s="38" t="s">
        <v>18</v>
      </c>
      <c r="AJ52" s="13">
        <f>IF(AN52=0,I52,0)</f>
        <v>0</v>
      </c>
      <c r="AK52" s="13">
        <f>IF(AN52=12,I52,0)</f>
        <v>0</v>
      </c>
      <c r="AL52" s="13">
        <f>IF(AN52=21,I52,0)</f>
        <v>0</v>
      </c>
      <c r="AN52" s="13">
        <v>21</v>
      </c>
      <c r="AO52" s="13">
        <f>H52*0</f>
        <v>0</v>
      </c>
      <c r="AP52" s="13">
        <f>H52*(1-0)</f>
        <v>0</v>
      </c>
      <c r="AQ52" s="12" t="s">
        <v>134</v>
      </c>
      <c r="AV52" s="13">
        <f>ROUND(AW52+AX52,2)</f>
        <v>0</v>
      </c>
      <c r="AW52" s="13">
        <f>ROUND(G52*AO52,2)</f>
        <v>0</v>
      </c>
      <c r="AX52" s="13">
        <f>ROUND(G52*AP52,2)</f>
        <v>0</v>
      </c>
      <c r="AY52" s="12" t="s">
        <v>213</v>
      </c>
      <c r="AZ52" s="12" t="s">
        <v>214</v>
      </c>
      <c r="BA52" s="38" t="s">
        <v>138</v>
      </c>
      <c r="BC52" s="13">
        <f>AW52+AX52</f>
        <v>0</v>
      </c>
      <c r="BD52" s="13">
        <f>H52/(100-BE52)*100</f>
        <v>0</v>
      </c>
      <c r="BE52" s="13">
        <v>0</v>
      </c>
      <c r="BF52" s="13">
        <f>52</f>
        <v>52</v>
      </c>
      <c r="BH52" s="13">
        <f>G52*AO52</f>
        <v>0</v>
      </c>
      <c r="BI52" s="13">
        <f>G52*AP52</f>
        <v>0</v>
      </c>
      <c r="BJ52" s="13">
        <f>G52*H52</f>
        <v>0</v>
      </c>
      <c r="BK52" s="12" t="s">
        <v>139</v>
      </c>
      <c r="BL52" s="13">
        <v>56</v>
      </c>
      <c r="BW52" s="13">
        <v>21</v>
      </c>
      <c r="BX52" s="4" t="s">
        <v>212</v>
      </c>
    </row>
    <row r="53" spans="1:76" x14ac:dyDescent="0.25">
      <c r="A53" s="58"/>
      <c r="B53" s="59"/>
      <c r="C53" s="59"/>
      <c r="D53" s="60" t="s">
        <v>215</v>
      </c>
      <c r="E53" s="60" t="s">
        <v>18</v>
      </c>
      <c r="F53" s="59"/>
      <c r="G53" s="61">
        <v>0</v>
      </c>
      <c r="H53" s="50"/>
      <c r="I53" s="50"/>
      <c r="J53" s="59"/>
      <c r="K53" s="172"/>
    </row>
    <row r="54" spans="1:76" x14ac:dyDescent="0.25">
      <c r="A54" s="58"/>
      <c r="B54" s="59"/>
      <c r="C54" s="59"/>
      <c r="D54" s="60" t="s">
        <v>216</v>
      </c>
      <c r="E54" s="60" t="s">
        <v>18</v>
      </c>
      <c r="F54" s="59"/>
      <c r="G54" s="61">
        <v>6.45</v>
      </c>
      <c r="H54" s="50"/>
      <c r="I54" s="50"/>
      <c r="J54" s="59"/>
      <c r="K54" s="172"/>
    </row>
    <row r="55" spans="1:76" x14ac:dyDescent="0.25">
      <c r="A55" s="58"/>
      <c r="B55" s="59"/>
      <c r="C55" s="59"/>
      <c r="D55" s="60" t="s">
        <v>217</v>
      </c>
      <c r="E55" s="60" t="s">
        <v>18</v>
      </c>
      <c r="F55" s="59"/>
      <c r="G55" s="61">
        <v>0.51</v>
      </c>
      <c r="H55" s="50"/>
      <c r="I55" s="50"/>
      <c r="J55" s="59"/>
      <c r="K55" s="172"/>
    </row>
    <row r="56" spans="1:76" x14ac:dyDescent="0.25">
      <c r="A56" s="62" t="s">
        <v>218</v>
      </c>
      <c r="B56" s="53" t="s">
        <v>18</v>
      </c>
      <c r="C56" s="53" t="s">
        <v>219</v>
      </c>
      <c r="D56" s="160" t="s">
        <v>220</v>
      </c>
      <c r="E56" s="152"/>
      <c r="F56" s="53" t="s">
        <v>183</v>
      </c>
      <c r="G56" s="54">
        <v>6.96</v>
      </c>
      <c r="H56" s="47">
        <v>0</v>
      </c>
      <c r="I56" s="47">
        <f>ROUND(G56*H56,1)</f>
        <v>0</v>
      </c>
      <c r="J56" s="59"/>
      <c r="K56" s="172"/>
      <c r="Z56" s="13">
        <f>ROUND(IF(AQ56="5",BJ56,0),2)</f>
        <v>0</v>
      </c>
      <c r="AB56" s="13">
        <f>ROUND(IF(AQ56="1",BH56,0),2)</f>
        <v>0</v>
      </c>
      <c r="AC56" s="13">
        <f>ROUND(IF(AQ56="1",BI56,0),2)</f>
        <v>0</v>
      </c>
      <c r="AD56" s="13">
        <f>ROUND(IF(AQ56="7",BH56,0),2)</f>
        <v>0</v>
      </c>
      <c r="AE56" s="13">
        <f>ROUND(IF(AQ56="7",BI56,0),2)</f>
        <v>0</v>
      </c>
      <c r="AF56" s="13">
        <f>ROUND(IF(AQ56="2",BH56,0),2)</f>
        <v>0</v>
      </c>
      <c r="AG56" s="13">
        <f>ROUND(IF(AQ56="2",BI56,0),2)</f>
        <v>0</v>
      </c>
      <c r="AH56" s="13">
        <f>ROUND(IF(AQ56="0",BJ56,0),2)</f>
        <v>0</v>
      </c>
      <c r="AI56" s="38" t="s">
        <v>18</v>
      </c>
      <c r="AJ56" s="13">
        <f>IF(AN56=0,I56,0)</f>
        <v>0</v>
      </c>
      <c r="AK56" s="13">
        <f>IF(AN56=12,I56,0)</f>
        <v>0</v>
      </c>
      <c r="AL56" s="13">
        <f>IF(AN56=21,I56,0)</f>
        <v>0</v>
      </c>
      <c r="AN56" s="13">
        <v>21</v>
      </c>
      <c r="AO56" s="13">
        <f>H56*1</f>
        <v>0</v>
      </c>
      <c r="AP56" s="13">
        <f>H56*(1-1)</f>
        <v>0</v>
      </c>
      <c r="AQ56" s="12" t="s">
        <v>134</v>
      </c>
      <c r="AV56" s="13">
        <f>ROUND(AW56+AX56,2)</f>
        <v>0</v>
      </c>
      <c r="AW56" s="13">
        <f>ROUND(G56*AO56,2)</f>
        <v>0</v>
      </c>
      <c r="AX56" s="13">
        <f>ROUND(G56*AP56,2)</f>
        <v>0</v>
      </c>
      <c r="AY56" s="12" t="s">
        <v>213</v>
      </c>
      <c r="AZ56" s="12" t="s">
        <v>214</v>
      </c>
      <c r="BA56" s="38" t="s">
        <v>138</v>
      </c>
      <c r="BC56" s="13">
        <f>AW56+AX56</f>
        <v>0</v>
      </c>
      <c r="BD56" s="13">
        <f>H56/(100-BE56)*100</f>
        <v>0</v>
      </c>
      <c r="BE56" s="13">
        <v>0</v>
      </c>
      <c r="BF56" s="13">
        <f>56</f>
        <v>56</v>
      </c>
      <c r="BH56" s="13">
        <f>G56*AO56</f>
        <v>0</v>
      </c>
      <c r="BI56" s="13">
        <f>G56*AP56</f>
        <v>0</v>
      </c>
      <c r="BJ56" s="13">
        <f>G56*H56</f>
        <v>0</v>
      </c>
      <c r="BK56" s="12" t="s">
        <v>221</v>
      </c>
      <c r="BL56" s="13">
        <v>56</v>
      </c>
      <c r="BW56" s="13">
        <v>21</v>
      </c>
      <c r="BX56" s="4" t="s">
        <v>220</v>
      </c>
    </row>
    <row r="57" spans="1:76" x14ac:dyDescent="0.25">
      <c r="A57" s="55" t="s">
        <v>18</v>
      </c>
      <c r="B57" s="56" t="s">
        <v>18</v>
      </c>
      <c r="C57" s="56" t="s">
        <v>36</v>
      </c>
      <c r="D57" s="167" t="s">
        <v>37</v>
      </c>
      <c r="E57" s="168"/>
      <c r="F57" s="57" t="s">
        <v>3</v>
      </c>
      <c r="G57" s="57" t="s">
        <v>3</v>
      </c>
      <c r="H57" s="48" t="s">
        <v>3</v>
      </c>
      <c r="I57" s="49">
        <f>ROUND(SUM(I58:I63),1)</f>
        <v>0</v>
      </c>
      <c r="J57" s="59"/>
      <c r="K57" s="172"/>
      <c r="AI57" s="38" t="s">
        <v>18</v>
      </c>
      <c r="AS57" s="37">
        <f>SUM(AJ58:AJ63)</f>
        <v>0</v>
      </c>
      <c r="AT57" s="37">
        <f>SUM(AK58:AK63)</f>
        <v>0</v>
      </c>
      <c r="AU57" s="37">
        <f>SUM(AL58:AL63)</f>
        <v>0</v>
      </c>
    </row>
    <row r="58" spans="1:76" x14ac:dyDescent="0.25">
      <c r="A58" s="62" t="s">
        <v>222</v>
      </c>
      <c r="B58" s="53" t="s">
        <v>18</v>
      </c>
      <c r="C58" s="53" t="s">
        <v>223</v>
      </c>
      <c r="D58" s="160" t="s">
        <v>224</v>
      </c>
      <c r="E58" s="152"/>
      <c r="F58" s="53" t="s">
        <v>225</v>
      </c>
      <c r="G58" s="54">
        <v>27</v>
      </c>
      <c r="H58" s="47">
        <v>0</v>
      </c>
      <c r="I58" s="47">
        <f>ROUND(G58*H58,1)</f>
        <v>0</v>
      </c>
      <c r="J58" s="59"/>
      <c r="K58" s="172"/>
      <c r="Z58" s="13">
        <f>ROUND(IF(AQ58="5",BJ58,0),2)</f>
        <v>0</v>
      </c>
      <c r="AB58" s="13">
        <f>ROUND(IF(AQ58="1",BH58,0),2)</f>
        <v>0</v>
      </c>
      <c r="AC58" s="13">
        <f>ROUND(IF(AQ58="1",BI58,0),2)</f>
        <v>0</v>
      </c>
      <c r="AD58" s="13">
        <f>ROUND(IF(AQ58="7",BH58,0),2)</f>
        <v>0</v>
      </c>
      <c r="AE58" s="13">
        <f>ROUND(IF(AQ58="7",BI58,0),2)</f>
        <v>0</v>
      </c>
      <c r="AF58" s="13">
        <f>ROUND(IF(AQ58="2",BH58,0),2)</f>
        <v>0</v>
      </c>
      <c r="AG58" s="13">
        <f>ROUND(IF(AQ58="2",BI58,0),2)</f>
        <v>0</v>
      </c>
      <c r="AH58" s="13">
        <f>ROUND(IF(AQ58="0",BJ58,0),2)</f>
        <v>0</v>
      </c>
      <c r="AI58" s="38" t="s">
        <v>18</v>
      </c>
      <c r="AJ58" s="13">
        <f>IF(AN58=0,I58,0)</f>
        <v>0</v>
      </c>
      <c r="AK58" s="13">
        <f>IF(AN58=12,I58,0)</f>
        <v>0</v>
      </c>
      <c r="AL58" s="13">
        <f>IF(AN58=21,I58,0)</f>
        <v>0</v>
      </c>
      <c r="AN58" s="13">
        <v>21</v>
      </c>
      <c r="AO58" s="13">
        <f>H58*0.90750937</f>
        <v>0</v>
      </c>
      <c r="AP58" s="13">
        <f>H58*(1-0.90750937)</f>
        <v>0</v>
      </c>
      <c r="AQ58" s="12" t="s">
        <v>134</v>
      </c>
      <c r="AV58" s="13">
        <f>ROUND(AW58+AX58,2)</f>
        <v>0</v>
      </c>
      <c r="AW58" s="13">
        <f>ROUND(G58*AO58,2)</f>
        <v>0</v>
      </c>
      <c r="AX58" s="13">
        <f>ROUND(G58*AP58,2)</f>
        <v>0</v>
      </c>
      <c r="AY58" s="12" t="s">
        <v>226</v>
      </c>
      <c r="AZ58" s="12" t="s">
        <v>214</v>
      </c>
      <c r="BA58" s="38" t="s">
        <v>138</v>
      </c>
      <c r="BC58" s="13">
        <f>AW58+AX58</f>
        <v>0</v>
      </c>
      <c r="BD58" s="13">
        <f>H58/(100-BE58)*100</f>
        <v>0</v>
      </c>
      <c r="BE58" s="13">
        <v>0</v>
      </c>
      <c r="BF58" s="13">
        <f>58</f>
        <v>58</v>
      </c>
      <c r="BH58" s="13">
        <f>G58*AO58</f>
        <v>0</v>
      </c>
      <c r="BI58" s="13">
        <f>G58*AP58</f>
        <v>0</v>
      </c>
      <c r="BJ58" s="13">
        <f>G58*H58</f>
        <v>0</v>
      </c>
      <c r="BK58" s="12" t="s">
        <v>139</v>
      </c>
      <c r="BL58" s="13">
        <v>57</v>
      </c>
      <c r="BW58" s="13">
        <v>21</v>
      </c>
      <c r="BX58" s="4" t="s">
        <v>224</v>
      </c>
    </row>
    <row r="59" spans="1:76" x14ac:dyDescent="0.25">
      <c r="A59" s="62" t="s">
        <v>227</v>
      </c>
      <c r="B59" s="53" t="s">
        <v>18</v>
      </c>
      <c r="C59" s="53" t="s">
        <v>228</v>
      </c>
      <c r="D59" s="160" t="s">
        <v>229</v>
      </c>
      <c r="E59" s="152"/>
      <c r="F59" s="53" t="s">
        <v>225</v>
      </c>
      <c r="G59" s="54">
        <v>4.45</v>
      </c>
      <c r="H59" s="47">
        <v>0</v>
      </c>
      <c r="I59" s="47">
        <f>ROUND(G59*H59,1)</f>
        <v>0</v>
      </c>
      <c r="J59" s="59"/>
      <c r="K59" s="172"/>
      <c r="Z59" s="13">
        <f>ROUND(IF(AQ59="5",BJ59,0),2)</f>
        <v>0</v>
      </c>
      <c r="AB59" s="13">
        <f>ROUND(IF(AQ59="1",BH59,0),2)</f>
        <v>0</v>
      </c>
      <c r="AC59" s="13">
        <f>ROUND(IF(AQ59="1",BI59,0),2)</f>
        <v>0</v>
      </c>
      <c r="AD59" s="13">
        <f>ROUND(IF(AQ59="7",BH59,0),2)</f>
        <v>0</v>
      </c>
      <c r="AE59" s="13">
        <f>ROUND(IF(AQ59="7",BI59,0),2)</f>
        <v>0</v>
      </c>
      <c r="AF59" s="13">
        <f>ROUND(IF(AQ59="2",BH59,0),2)</f>
        <v>0</v>
      </c>
      <c r="AG59" s="13">
        <f>ROUND(IF(AQ59="2",BI59,0),2)</f>
        <v>0</v>
      </c>
      <c r="AH59" s="13">
        <f>ROUND(IF(AQ59="0",BJ59,0),2)</f>
        <v>0</v>
      </c>
      <c r="AI59" s="38" t="s">
        <v>18</v>
      </c>
      <c r="AJ59" s="13">
        <f>IF(AN59=0,I59,0)</f>
        <v>0</v>
      </c>
      <c r="AK59" s="13">
        <f>IF(AN59=12,I59,0)</f>
        <v>0</v>
      </c>
      <c r="AL59" s="13">
        <f>IF(AN59=21,I59,0)</f>
        <v>0</v>
      </c>
      <c r="AN59" s="13">
        <v>21</v>
      </c>
      <c r="AO59" s="13">
        <f>H59*0.282194041</f>
        <v>0</v>
      </c>
      <c r="AP59" s="13">
        <f>H59*(1-0.282194041)</f>
        <v>0</v>
      </c>
      <c r="AQ59" s="12" t="s">
        <v>134</v>
      </c>
      <c r="AV59" s="13">
        <f>ROUND(AW59+AX59,2)</f>
        <v>0</v>
      </c>
      <c r="AW59" s="13">
        <f>ROUND(G59*AO59,2)</f>
        <v>0</v>
      </c>
      <c r="AX59" s="13">
        <f>ROUND(G59*AP59,2)</f>
        <v>0</v>
      </c>
      <c r="AY59" s="12" t="s">
        <v>226</v>
      </c>
      <c r="AZ59" s="12" t="s">
        <v>214</v>
      </c>
      <c r="BA59" s="38" t="s">
        <v>138</v>
      </c>
      <c r="BC59" s="13">
        <f>AW59+AX59</f>
        <v>0</v>
      </c>
      <c r="BD59" s="13">
        <f>H59/(100-BE59)*100</f>
        <v>0</v>
      </c>
      <c r="BE59" s="13">
        <v>0</v>
      </c>
      <c r="BF59" s="13">
        <f>59</f>
        <v>59</v>
      </c>
      <c r="BH59" s="13">
        <f>G59*AO59</f>
        <v>0</v>
      </c>
      <c r="BI59" s="13">
        <f>G59*AP59</f>
        <v>0</v>
      </c>
      <c r="BJ59" s="13">
        <f>G59*H59</f>
        <v>0</v>
      </c>
      <c r="BK59" s="12" t="s">
        <v>139</v>
      </c>
      <c r="BL59" s="13">
        <v>57</v>
      </c>
      <c r="BW59" s="13">
        <v>21</v>
      </c>
      <c r="BX59" s="4" t="s">
        <v>229</v>
      </c>
    </row>
    <row r="60" spans="1:76" x14ac:dyDescent="0.25">
      <c r="A60" s="58"/>
      <c r="B60" s="59"/>
      <c r="C60" s="59"/>
      <c r="D60" s="60" t="s">
        <v>230</v>
      </c>
      <c r="E60" s="60" t="s">
        <v>18</v>
      </c>
      <c r="F60" s="59"/>
      <c r="G60" s="61">
        <v>0</v>
      </c>
      <c r="H60" s="50"/>
      <c r="I60" s="50"/>
      <c r="J60" s="59"/>
      <c r="K60" s="172"/>
    </row>
    <row r="61" spans="1:76" x14ac:dyDescent="0.25">
      <c r="A61" s="58"/>
      <c r="B61" s="59"/>
      <c r="C61" s="59"/>
      <c r="D61" s="60" t="s">
        <v>231</v>
      </c>
      <c r="E61" s="60" t="s">
        <v>18</v>
      </c>
      <c r="F61" s="59"/>
      <c r="G61" s="61">
        <v>4.45</v>
      </c>
      <c r="H61" s="50"/>
      <c r="I61" s="50"/>
      <c r="J61" s="59"/>
      <c r="K61" s="172"/>
    </row>
    <row r="62" spans="1:76" x14ac:dyDescent="0.25">
      <c r="A62" s="62" t="s">
        <v>232</v>
      </c>
      <c r="B62" s="53" t="s">
        <v>18</v>
      </c>
      <c r="C62" s="53" t="s">
        <v>233</v>
      </c>
      <c r="D62" s="160" t="s">
        <v>234</v>
      </c>
      <c r="E62" s="152"/>
      <c r="F62" s="53" t="s">
        <v>161</v>
      </c>
      <c r="G62" s="54">
        <v>540.59</v>
      </c>
      <c r="H62" s="47">
        <v>0</v>
      </c>
      <c r="I62" s="47">
        <f>ROUND(G62*H62,1)</f>
        <v>0</v>
      </c>
      <c r="J62" s="59"/>
      <c r="K62" s="172"/>
      <c r="Z62" s="13">
        <f>ROUND(IF(AQ62="5",BJ62,0),2)</f>
        <v>0</v>
      </c>
      <c r="AB62" s="13">
        <f>ROUND(IF(AQ62="1",BH62,0),2)</f>
        <v>0</v>
      </c>
      <c r="AC62" s="13">
        <f>ROUND(IF(AQ62="1",BI62,0),2)</f>
        <v>0</v>
      </c>
      <c r="AD62" s="13">
        <f>ROUND(IF(AQ62="7",BH62,0),2)</f>
        <v>0</v>
      </c>
      <c r="AE62" s="13">
        <f>ROUND(IF(AQ62="7",BI62,0),2)</f>
        <v>0</v>
      </c>
      <c r="AF62" s="13">
        <f>ROUND(IF(AQ62="2",BH62,0),2)</f>
        <v>0</v>
      </c>
      <c r="AG62" s="13">
        <f>ROUND(IF(AQ62="2",BI62,0),2)</f>
        <v>0</v>
      </c>
      <c r="AH62" s="13">
        <f>ROUND(IF(AQ62="0",BJ62,0),2)</f>
        <v>0</v>
      </c>
      <c r="AI62" s="38" t="s">
        <v>18</v>
      </c>
      <c r="AJ62" s="13">
        <f>IF(AN62=0,I62,0)</f>
        <v>0</v>
      </c>
      <c r="AK62" s="13">
        <f>IF(AN62=12,I62,0)</f>
        <v>0</v>
      </c>
      <c r="AL62" s="13">
        <f>IF(AN62=21,I62,0)</f>
        <v>0</v>
      </c>
      <c r="AN62" s="13">
        <v>21</v>
      </c>
      <c r="AO62" s="13">
        <f>H62*0.890633429</f>
        <v>0</v>
      </c>
      <c r="AP62" s="13">
        <f>H62*(1-0.890633429)</f>
        <v>0</v>
      </c>
      <c r="AQ62" s="12" t="s">
        <v>134</v>
      </c>
      <c r="AV62" s="13">
        <f>ROUND(AW62+AX62,2)</f>
        <v>0</v>
      </c>
      <c r="AW62" s="13">
        <f>ROUND(G62*AO62,2)</f>
        <v>0</v>
      </c>
      <c r="AX62" s="13">
        <f>ROUND(G62*AP62,2)</f>
        <v>0</v>
      </c>
      <c r="AY62" s="12" t="s">
        <v>226</v>
      </c>
      <c r="AZ62" s="12" t="s">
        <v>214</v>
      </c>
      <c r="BA62" s="38" t="s">
        <v>138</v>
      </c>
      <c r="BC62" s="13">
        <f>AW62+AX62</f>
        <v>0</v>
      </c>
      <c r="BD62" s="13">
        <f>H62/(100-BE62)*100</f>
        <v>0</v>
      </c>
      <c r="BE62" s="13">
        <v>0</v>
      </c>
      <c r="BF62" s="13">
        <f>62</f>
        <v>62</v>
      </c>
      <c r="BH62" s="13">
        <f>G62*AO62</f>
        <v>0</v>
      </c>
      <c r="BI62" s="13">
        <f>G62*AP62</f>
        <v>0</v>
      </c>
      <c r="BJ62" s="13">
        <f>G62*H62</f>
        <v>0</v>
      </c>
      <c r="BK62" s="12" t="s">
        <v>139</v>
      </c>
      <c r="BL62" s="13">
        <v>57</v>
      </c>
      <c r="BW62" s="13">
        <v>21</v>
      </c>
      <c r="BX62" s="4" t="s">
        <v>234</v>
      </c>
    </row>
    <row r="63" spans="1:76" x14ac:dyDescent="0.25">
      <c r="A63" s="62" t="s">
        <v>235</v>
      </c>
      <c r="B63" s="53" t="s">
        <v>18</v>
      </c>
      <c r="C63" s="53" t="s">
        <v>236</v>
      </c>
      <c r="D63" s="160" t="s">
        <v>237</v>
      </c>
      <c r="E63" s="152"/>
      <c r="F63" s="53" t="s">
        <v>161</v>
      </c>
      <c r="G63" s="54">
        <v>540.59</v>
      </c>
      <c r="H63" s="47">
        <v>0</v>
      </c>
      <c r="I63" s="47">
        <f>ROUND(G63*H63,1)</f>
        <v>0</v>
      </c>
      <c r="J63" s="59"/>
      <c r="K63" s="172"/>
      <c r="Z63" s="13">
        <f>ROUND(IF(AQ63="5",BJ63,0),2)</f>
        <v>0</v>
      </c>
      <c r="AB63" s="13">
        <f>ROUND(IF(AQ63="1",BH63,0),2)</f>
        <v>0</v>
      </c>
      <c r="AC63" s="13">
        <f>ROUND(IF(AQ63="1",BI63,0),2)</f>
        <v>0</v>
      </c>
      <c r="AD63" s="13">
        <f>ROUND(IF(AQ63="7",BH63,0),2)</f>
        <v>0</v>
      </c>
      <c r="AE63" s="13">
        <f>ROUND(IF(AQ63="7",BI63,0),2)</f>
        <v>0</v>
      </c>
      <c r="AF63" s="13">
        <f>ROUND(IF(AQ63="2",BH63,0),2)</f>
        <v>0</v>
      </c>
      <c r="AG63" s="13">
        <f>ROUND(IF(AQ63="2",BI63,0),2)</f>
        <v>0</v>
      </c>
      <c r="AH63" s="13">
        <f>ROUND(IF(AQ63="0",BJ63,0),2)</f>
        <v>0</v>
      </c>
      <c r="AI63" s="38" t="s">
        <v>18</v>
      </c>
      <c r="AJ63" s="13">
        <f>IF(AN63=0,I63,0)</f>
        <v>0</v>
      </c>
      <c r="AK63" s="13">
        <f>IF(AN63=12,I63,0)</f>
        <v>0</v>
      </c>
      <c r="AL63" s="13">
        <f>IF(AN63=21,I63,0)</f>
        <v>0</v>
      </c>
      <c r="AN63" s="13">
        <v>21</v>
      </c>
      <c r="AO63" s="13">
        <f>H63*0.764253845</f>
        <v>0</v>
      </c>
      <c r="AP63" s="13">
        <f>H63*(1-0.764253845)</f>
        <v>0</v>
      </c>
      <c r="AQ63" s="12" t="s">
        <v>134</v>
      </c>
      <c r="AV63" s="13">
        <f>ROUND(AW63+AX63,2)</f>
        <v>0</v>
      </c>
      <c r="AW63" s="13">
        <f>ROUND(G63*AO63,2)</f>
        <v>0</v>
      </c>
      <c r="AX63" s="13">
        <f>ROUND(G63*AP63,2)</f>
        <v>0</v>
      </c>
      <c r="AY63" s="12" t="s">
        <v>226</v>
      </c>
      <c r="AZ63" s="12" t="s">
        <v>214</v>
      </c>
      <c r="BA63" s="38" t="s">
        <v>138</v>
      </c>
      <c r="BC63" s="13">
        <f>AW63+AX63</f>
        <v>0</v>
      </c>
      <c r="BD63" s="13">
        <f>H63/(100-BE63)*100</f>
        <v>0</v>
      </c>
      <c r="BE63" s="13">
        <v>0</v>
      </c>
      <c r="BF63" s="13">
        <f>63</f>
        <v>63</v>
      </c>
      <c r="BH63" s="13">
        <f>G63*AO63</f>
        <v>0</v>
      </c>
      <c r="BI63" s="13">
        <f>G63*AP63</f>
        <v>0</v>
      </c>
      <c r="BJ63" s="13">
        <f>G63*H63</f>
        <v>0</v>
      </c>
      <c r="BK63" s="12" t="s">
        <v>139</v>
      </c>
      <c r="BL63" s="13">
        <v>57</v>
      </c>
      <c r="BW63" s="13">
        <v>21</v>
      </c>
      <c r="BX63" s="4" t="s">
        <v>237</v>
      </c>
    </row>
    <row r="64" spans="1:76" x14ac:dyDescent="0.25">
      <c r="A64" s="55" t="s">
        <v>18</v>
      </c>
      <c r="B64" s="56" t="s">
        <v>18</v>
      </c>
      <c r="C64" s="56" t="s">
        <v>38</v>
      </c>
      <c r="D64" s="167" t="s">
        <v>39</v>
      </c>
      <c r="E64" s="168"/>
      <c r="F64" s="57" t="s">
        <v>3</v>
      </c>
      <c r="G64" s="57" t="s">
        <v>3</v>
      </c>
      <c r="H64" s="48" t="s">
        <v>3</v>
      </c>
      <c r="I64" s="49">
        <f>ROUND(SUM(I65:I68),1)</f>
        <v>0</v>
      </c>
      <c r="J64" s="59"/>
      <c r="K64" s="172"/>
      <c r="AI64" s="38" t="s">
        <v>18</v>
      </c>
      <c r="AS64" s="37">
        <f>SUM(AJ65:AJ68)</f>
        <v>0</v>
      </c>
      <c r="AT64" s="37">
        <f>SUM(AK65:AK68)</f>
        <v>0</v>
      </c>
      <c r="AU64" s="37">
        <f>SUM(AL65:AL68)</f>
        <v>0</v>
      </c>
    </row>
    <row r="65" spans="1:76" x14ac:dyDescent="0.25">
      <c r="A65" s="62" t="s">
        <v>238</v>
      </c>
      <c r="B65" s="53" t="s">
        <v>18</v>
      </c>
      <c r="C65" s="53" t="s">
        <v>239</v>
      </c>
      <c r="D65" s="160" t="s">
        <v>240</v>
      </c>
      <c r="E65" s="152"/>
      <c r="F65" s="53" t="s">
        <v>161</v>
      </c>
      <c r="G65" s="54">
        <v>1.5</v>
      </c>
      <c r="H65" s="47">
        <v>0</v>
      </c>
      <c r="I65" s="47">
        <f>ROUND(G65*H65,1)</f>
        <v>0</v>
      </c>
      <c r="J65" s="59"/>
      <c r="K65" s="172"/>
      <c r="Z65" s="13">
        <f>ROUND(IF(AQ65="5",BJ65,0),2)</f>
        <v>0</v>
      </c>
      <c r="AB65" s="13">
        <f>ROUND(IF(AQ65="1",BH65,0),2)</f>
        <v>0</v>
      </c>
      <c r="AC65" s="13">
        <f>ROUND(IF(AQ65="1",BI65,0),2)</f>
        <v>0</v>
      </c>
      <c r="AD65" s="13">
        <f>ROUND(IF(AQ65="7",BH65,0),2)</f>
        <v>0</v>
      </c>
      <c r="AE65" s="13">
        <f>ROUND(IF(AQ65="7",BI65,0),2)</f>
        <v>0</v>
      </c>
      <c r="AF65" s="13">
        <f>ROUND(IF(AQ65="2",BH65,0),2)</f>
        <v>0</v>
      </c>
      <c r="AG65" s="13">
        <f>ROUND(IF(AQ65="2",BI65,0),2)</f>
        <v>0</v>
      </c>
      <c r="AH65" s="13">
        <f>ROUND(IF(AQ65="0",BJ65,0),2)</f>
        <v>0</v>
      </c>
      <c r="AI65" s="38" t="s">
        <v>18</v>
      </c>
      <c r="AJ65" s="13">
        <f>IF(AN65=0,I65,0)</f>
        <v>0</v>
      </c>
      <c r="AK65" s="13">
        <f>IF(AN65=12,I65,0)</f>
        <v>0</v>
      </c>
      <c r="AL65" s="13">
        <f>IF(AN65=21,I65,0)</f>
        <v>0</v>
      </c>
      <c r="AN65" s="13">
        <v>21</v>
      </c>
      <c r="AO65" s="13">
        <f>H65*0.156483899</f>
        <v>0</v>
      </c>
      <c r="AP65" s="13">
        <f>H65*(1-0.156483899)</f>
        <v>0</v>
      </c>
      <c r="AQ65" s="12" t="s">
        <v>134</v>
      </c>
      <c r="AV65" s="13">
        <f>ROUND(AW65+AX65,2)</f>
        <v>0</v>
      </c>
      <c r="AW65" s="13">
        <f>ROUND(G65*AO65,2)</f>
        <v>0</v>
      </c>
      <c r="AX65" s="13">
        <f>ROUND(G65*AP65,2)</f>
        <v>0</v>
      </c>
      <c r="AY65" s="12" t="s">
        <v>241</v>
      </c>
      <c r="AZ65" s="12" t="s">
        <v>214</v>
      </c>
      <c r="BA65" s="38" t="s">
        <v>138</v>
      </c>
      <c r="BC65" s="13">
        <f>AW65+AX65</f>
        <v>0</v>
      </c>
      <c r="BD65" s="13">
        <f>H65/(100-BE65)*100</f>
        <v>0</v>
      </c>
      <c r="BE65" s="13">
        <v>0</v>
      </c>
      <c r="BF65" s="13">
        <f>65</f>
        <v>65</v>
      </c>
      <c r="BH65" s="13">
        <f>G65*AO65</f>
        <v>0</v>
      </c>
      <c r="BI65" s="13">
        <f>G65*AP65</f>
        <v>0</v>
      </c>
      <c r="BJ65" s="13">
        <f>G65*H65</f>
        <v>0</v>
      </c>
      <c r="BK65" s="12" t="s">
        <v>139</v>
      </c>
      <c r="BL65" s="13">
        <v>59</v>
      </c>
      <c r="BW65" s="13">
        <v>21</v>
      </c>
      <c r="BX65" s="4" t="s">
        <v>240</v>
      </c>
    </row>
    <row r="66" spans="1:76" x14ac:dyDescent="0.25">
      <c r="A66" s="58"/>
      <c r="B66" s="59"/>
      <c r="C66" s="59"/>
      <c r="D66" s="60" t="s">
        <v>242</v>
      </c>
      <c r="E66" s="60" t="s">
        <v>18</v>
      </c>
      <c r="F66" s="59"/>
      <c r="G66" s="61">
        <v>0</v>
      </c>
      <c r="H66" s="50"/>
      <c r="I66" s="50"/>
      <c r="J66" s="59"/>
      <c r="K66" s="172"/>
    </row>
    <row r="67" spans="1:76" x14ac:dyDescent="0.25">
      <c r="A67" s="58"/>
      <c r="B67" s="59"/>
      <c r="C67" s="59"/>
      <c r="D67" s="60" t="s">
        <v>165</v>
      </c>
      <c r="E67" s="60" t="s">
        <v>18</v>
      </c>
      <c r="F67" s="59"/>
      <c r="G67" s="61">
        <v>1.5</v>
      </c>
      <c r="H67" s="50"/>
      <c r="I67" s="50"/>
      <c r="J67" s="59"/>
      <c r="K67" s="172"/>
    </row>
    <row r="68" spans="1:76" x14ac:dyDescent="0.25">
      <c r="A68" s="62" t="s">
        <v>243</v>
      </c>
      <c r="B68" s="53" t="s">
        <v>18</v>
      </c>
      <c r="C68" s="53" t="s">
        <v>244</v>
      </c>
      <c r="D68" s="160" t="s">
        <v>245</v>
      </c>
      <c r="E68" s="152"/>
      <c r="F68" s="53" t="s">
        <v>175</v>
      </c>
      <c r="G68" s="54">
        <v>8.8000000000000007</v>
      </c>
      <c r="H68" s="47">
        <v>0</v>
      </c>
      <c r="I68" s="47">
        <f>ROUND(G68*H68,1)</f>
        <v>0</v>
      </c>
      <c r="J68" s="59"/>
      <c r="K68" s="172"/>
      <c r="Z68" s="13">
        <f>ROUND(IF(AQ68="5",BJ68,0),2)</f>
        <v>0</v>
      </c>
      <c r="AB68" s="13">
        <f>ROUND(IF(AQ68="1",BH68,0),2)</f>
        <v>0</v>
      </c>
      <c r="AC68" s="13">
        <f>ROUND(IF(AQ68="1",BI68,0),2)</f>
        <v>0</v>
      </c>
      <c r="AD68" s="13">
        <f>ROUND(IF(AQ68="7",BH68,0),2)</f>
        <v>0</v>
      </c>
      <c r="AE68" s="13">
        <f>ROUND(IF(AQ68="7",BI68,0),2)</f>
        <v>0</v>
      </c>
      <c r="AF68" s="13">
        <f>ROUND(IF(AQ68="2",BH68,0),2)</f>
        <v>0</v>
      </c>
      <c r="AG68" s="13">
        <f>ROUND(IF(AQ68="2",BI68,0),2)</f>
        <v>0</v>
      </c>
      <c r="AH68" s="13">
        <f>ROUND(IF(AQ68="0",BJ68,0),2)</f>
        <v>0</v>
      </c>
      <c r="AI68" s="38" t="s">
        <v>18</v>
      </c>
      <c r="AJ68" s="13">
        <f>IF(AN68=0,I68,0)</f>
        <v>0</v>
      </c>
      <c r="AK68" s="13">
        <f>IF(AN68=12,I68,0)</f>
        <v>0</v>
      </c>
      <c r="AL68" s="13">
        <f>IF(AN68=21,I68,0)</f>
        <v>0</v>
      </c>
      <c r="AN68" s="13">
        <v>21</v>
      </c>
      <c r="AO68" s="13">
        <f>H68*0.853028272</f>
        <v>0</v>
      </c>
      <c r="AP68" s="13">
        <f>H68*(1-0.853028272)</f>
        <v>0</v>
      </c>
      <c r="AQ68" s="12" t="s">
        <v>134</v>
      </c>
      <c r="AV68" s="13">
        <f>ROUND(AW68+AX68,2)</f>
        <v>0</v>
      </c>
      <c r="AW68" s="13">
        <f>ROUND(G68*AO68,2)</f>
        <v>0</v>
      </c>
      <c r="AX68" s="13">
        <f>ROUND(G68*AP68,2)</f>
        <v>0</v>
      </c>
      <c r="AY68" s="12" t="s">
        <v>241</v>
      </c>
      <c r="AZ68" s="12" t="s">
        <v>214</v>
      </c>
      <c r="BA68" s="38" t="s">
        <v>138</v>
      </c>
      <c r="BC68" s="13">
        <f>AW68+AX68</f>
        <v>0</v>
      </c>
      <c r="BD68" s="13">
        <f>H68/(100-BE68)*100</f>
        <v>0</v>
      </c>
      <c r="BE68" s="13">
        <v>0</v>
      </c>
      <c r="BF68" s="13">
        <f>68</f>
        <v>68</v>
      </c>
      <c r="BH68" s="13">
        <f>G68*AO68</f>
        <v>0</v>
      </c>
      <c r="BI68" s="13">
        <f>G68*AP68</f>
        <v>0</v>
      </c>
      <c r="BJ68" s="13">
        <f>G68*H68</f>
        <v>0</v>
      </c>
      <c r="BK68" s="12" t="s">
        <v>139</v>
      </c>
      <c r="BL68" s="13">
        <v>59</v>
      </c>
      <c r="BW68" s="13">
        <v>21</v>
      </c>
      <c r="BX68" s="4" t="s">
        <v>245</v>
      </c>
    </row>
    <row r="69" spans="1:76" x14ac:dyDescent="0.25">
      <c r="A69" s="58"/>
      <c r="B69" s="59"/>
      <c r="C69" s="59"/>
      <c r="D69" s="60" t="s">
        <v>246</v>
      </c>
      <c r="E69" s="60" t="s">
        <v>18</v>
      </c>
      <c r="F69" s="59"/>
      <c r="G69" s="61">
        <v>0</v>
      </c>
      <c r="H69" s="50"/>
      <c r="I69" s="50"/>
      <c r="J69" s="59"/>
      <c r="K69" s="172"/>
    </row>
    <row r="70" spans="1:76" x14ac:dyDescent="0.25">
      <c r="A70" s="58"/>
      <c r="B70" s="59"/>
      <c r="C70" s="59"/>
      <c r="D70" s="60" t="s">
        <v>247</v>
      </c>
      <c r="E70" s="60" t="s">
        <v>18</v>
      </c>
      <c r="F70" s="59"/>
      <c r="G70" s="61">
        <v>8.8000000000000007</v>
      </c>
      <c r="H70" s="50"/>
      <c r="I70" s="50"/>
      <c r="J70" s="59"/>
      <c r="K70" s="172"/>
    </row>
    <row r="71" spans="1:76" x14ac:dyDescent="0.25">
      <c r="A71" s="55" t="s">
        <v>18</v>
      </c>
      <c r="B71" s="56" t="s">
        <v>18</v>
      </c>
      <c r="C71" s="56" t="s">
        <v>40</v>
      </c>
      <c r="D71" s="167" t="s">
        <v>41</v>
      </c>
      <c r="E71" s="168"/>
      <c r="F71" s="57" t="s">
        <v>3</v>
      </c>
      <c r="G71" s="57" t="s">
        <v>3</v>
      </c>
      <c r="H71" s="48" t="s">
        <v>3</v>
      </c>
      <c r="I71" s="49">
        <f>ROUND(SUM(I72:I75),1)</f>
        <v>0</v>
      </c>
      <c r="J71" s="59"/>
      <c r="K71" s="172"/>
      <c r="AI71" s="38" t="s">
        <v>18</v>
      </c>
      <c r="AS71" s="37">
        <f>SUM(AJ72:AJ75)</f>
        <v>0</v>
      </c>
      <c r="AT71" s="37">
        <f>SUM(AK72:AK75)</f>
        <v>0</v>
      </c>
      <c r="AU71" s="37">
        <f>SUM(AL72:AL75)</f>
        <v>0</v>
      </c>
    </row>
    <row r="72" spans="1:76" x14ac:dyDescent="0.25">
      <c r="A72" s="62" t="s">
        <v>248</v>
      </c>
      <c r="B72" s="53" t="s">
        <v>18</v>
      </c>
      <c r="C72" s="53" t="s">
        <v>249</v>
      </c>
      <c r="D72" s="160" t="s">
        <v>250</v>
      </c>
      <c r="E72" s="152"/>
      <c r="F72" s="53" t="s">
        <v>251</v>
      </c>
      <c r="G72" s="54">
        <v>1</v>
      </c>
      <c r="H72" s="47">
        <v>0</v>
      </c>
      <c r="I72" s="47">
        <f>ROUND(G72*H72,1)</f>
        <v>0</v>
      </c>
      <c r="J72" s="59"/>
      <c r="K72" s="172"/>
      <c r="Z72" s="13">
        <f>ROUND(IF(AQ72="5",BJ72,0),2)</f>
        <v>0</v>
      </c>
      <c r="AB72" s="13">
        <f>ROUND(IF(AQ72="1",BH72,0),2)</f>
        <v>0</v>
      </c>
      <c r="AC72" s="13">
        <f>ROUND(IF(AQ72="1",BI72,0),2)</f>
        <v>0</v>
      </c>
      <c r="AD72" s="13">
        <f>ROUND(IF(AQ72="7",BH72,0),2)</f>
        <v>0</v>
      </c>
      <c r="AE72" s="13">
        <f>ROUND(IF(AQ72="7",BI72,0),2)</f>
        <v>0</v>
      </c>
      <c r="AF72" s="13">
        <f>ROUND(IF(AQ72="2",BH72,0),2)</f>
        <v>0</v>
      </c>
      <c r="AG72" s="13">
        <f>ROUND(IF(AQ72="2",BI72,0),2)</f>
        <v>0</v>
      </c>
      <c r="AH72" s="13">
        <f>ROUND(IF(AQ72="0",BJ72,0),2)</f>
        <v>0</v>
      </c>
      <c r="AI72" s="38" t="s">
        <v>18</v>
      </c>
      <c r="AJ72" s="13">
        <f>IF(AN72=0,I72,0)</f>
        <v>0</v>
      </c>
      <c r="AK72" s="13">
        <f>IF(AN72=12,I72,0)</f>
        <v>0</v>
      </c>
      <c r="AL72" s="13">
        <f>IF(AN72=21,I72,0)</f>
        <v>0</v>
      </c>
      <c r="AN72" s="13">
        <v>21</v>
      </c>
      <c r="AO72" s="13">
        <f>H72*0.716483582</f>
        <v>0</v>
      </c>
      <c r="AP72" s="13">
        <f>H72*(1-0.716483582)</f>
        <v>0</v>
      </c>
      <c r="AQ72" s="12" t="s">
        <v>134</v>
      </c>
      <c r="AV72" s="13">
        <f>ROUND(AW72+AX72,2)</f>
        <v>0</v>
      </c>
      <c r="AW72" s="13">
        <f>ROUND(G72*AO72,2)</f>
        <v>0</v>
      </c>
      <c r="AX72" s="13">
        <f>ROUND(G72*AP72,2)</f>
        <v>0</v>
      </c>
      <c r="AY72" s="12" t="s">
        <v>252</v>
      </c>
      <c r="AZ72" s="12" t="s">
        <v>253</v>
      </c>
      <c r="BA72" s="38" t="s">
        <v>138</v>
      </c>
      <c r="BC72" s="13">
        <f>AW72+AX72</f>
        <v>0</v>
      </c>
      <c r="BD72" s="13">
        <f>H72/(100-BE72)*100</f>
        <v>0</v>
      </c>
      <c r="BE72" s="13">
        <v>0</v>
      </c>
      <c r="BF72" s="13">
        <f>72</f>
        <v>72</v>
      </c>
      <c r="BH72" s="13">
        <f>G72*AO72</f>
        <v>0</v>
      </c>
      <c r="BI72" s="13">
        <f>G72*AP72</f>
        <v>0</v>
      </c>
      <c r="BJ72" s="13">
        <f>G72*H72</f>
        <v>0</v>
      </c>
      <c r="BK72" s="12" t="s">
        <v>139</v>
      </c>
      <c r="BL72" s="13">
        <v>89</v>
      </c>
      <c r="BW72" s="13">
        <v>21</v>
      </c>
      <c r="BX72" s="4" t="s">
        <v>250</v>
      </c>
    </row>
    <row r="73" spans="1:76" x14ac:dyDescent="0.25">
      <c r="A73" s="62" t="s">
        <v>254</v>
      </c>
      <c r="B73" s="53" t="s">
        <v>18</v>
      </c>
      <c r="C73" s="53" t="s">
        <v>255</v>
      </c>
      <c r="D73" s="160" t="s">
        <v>256</v>
      </c>
      <c r="E73" s="152"/>
      <c r="F73" s="53" t="s">
        <v>251</v>
      </c>
      <c r="G73" s="54">
        <v>1</v>
      </c>
      <c r="H73" s="47">
        <v>0</v>
      </c>
      <c r="I73" s="47">
        <f>ROUND(G73*H73,1)</f>
        <v>0</v>
      </c>
      <c r="J73" s="59"/>
      <c r="K73" s="172"/>
      <c r="Z73" s="13">
        <f>ROUND(IF(AQ73="5",BJ73,0),2)</f>
        <v>0</v>
      </c>
      <c r="AB73" s="13">
        <f>ROUND(IF(AQ73="1",BH73,0),2)</f>
        <v>0</v>
      </c>
      <c r="AC73" s="13">
        <f>ROUND(IF(AQ73="1",BI73,0),2)</f>
        <v>0</v>
      </c>
      <c r="AD73" s="13">
        <f>ROUND(IF(AQ73="7",BH73,0),2)</f>
        <v>0</v>
      </c>
      <c r="AE73" s="13">
        <f>ROUND(IF(AQ73="7",BI73,0),2)</f>
        <v>0</v>
      </c>
      <c r="AF73" s="13">
        <f>ROUND(IF(AQ73="2",BH73,0),2)</f>
        <v>0</v>
      </c>
      <c r="AG73" s="13">
        <f>ROUND(IF(AQ73="2",BI73,0),2)</f>
        <v>0</v>
      </c>
      <c r="AH73" s="13">
        <f>ROUND(IF(AQ73="0",BJ73,0),2)</f>
        <v>0</v>
      </c>
      <c r="AI73" s="38" t="s">
        <v>18</v>
      </c>
      <c r="AJ73" s="13">
        <f>IF(AN73=0,I73,0)</f>
        <v>0</v>
      </c>
      <c r="AK73" s="13">
        <f>IF(AN73=12,I73,0)</f>
        <v>0</v>
      </c>
      <c r="AL73" s="13">
        <f>IF(AN73=21,I73,0)</f>
        <v>0</v>
      </c>
      <c r="AN73" s="13">
        <v>21</v>
      </c>
      <c r="AO73" s="13">
        <f>H73*0.313493599</f>
        <v>0</v>
      </c>
      <c r="AP73" s="13">
        <f>H73*(1-0.313493599)</f>
        <v>0</v>
      </c>
      <c r="AQ73" s="12" t="s">
        <v>134</v>
      </c>
      <c r="AV73" s="13">
        <f>ROUND(AW73+AX73,2)</f>
        <v>0</v>
      </c>
      <c r="AW73" s="13">
        <f>ROUND(G73*AO73,2)</f>
        <v>0</v>
      </c>
      <c r="AX73" s="13">
        <f>ROUND(G73*AP73,2)</f>
        <v>0</v>
      </c>
      <c r="AY73" s="12" t="s">
        <v>252</v>
      </c>
      <c r="AZ73" s="12" t="s">
        <v>253</v>
      </c>
      <c r="BA73" s="38" t="s">
        <v>138</v>
      </c>
      <c r="BC73" s="13">
        <f>AW73+AX73</f>
        <v>0</v>
      </c>
      <c r="BD73" s="13">
        <f>H73/(100-BE73)*100</f>
        <v>0</v>
      </c>
      <c r="BE73" s="13">
        <v>0</v>
      </c>
      <c r="BF73" s="13">
        <f>73</f>
        <v>73</v>
      </c>
      <c r="BH73" s="13">
        <f>G73*AO73</f>
        <v>0</v>
      </c>
      <c r="BI73" s="13">
        <f>G73*AP73</f>
        <v>0</v>
      </c>
      <c r="BJ73" s="13">
        <f>G73*H73</f>
        <v>0</v>
      </c>
      <c r="BK73" s="12" t="s">
        <v>139</v>
      </c>
      <c r="BL73" s="13">
        <v>89</v>
      </c>
      <c r="BW73" s="13">
        <v>21</v>
      </c>
      <c r="BX73" s="4" t="s">
        <v>256</v>
      </c>
    </row>
    <row r="74" spans="1:76" x14ac:dyDescent="0.25">
      <c r="A74" s="62" t="s">
        <v>257</v>
      </c>
      <c r="B74" s="53" t="s">
        <v>18</v>
      </c>
      <c r="C74" s="53" t="s">
        <v>258</v>
      </c>
      <c r="D74" s="160" t="s">
        <v>259</v>
      </c>
      <c r="E74" s="152"/>
      <c r="F74" s="53" t="s">
        <v>251</v>
      </c>
      <c r="G74" s="54">
        <v>1</v>
      </c>
      <c r="H74" s="47">
        <v>0</v>
      </c>
      <c r="I74" s="47">
        <f>ROUND(G74*H74,1)</f>
        <v>0</v>
      </c>
      <c r="J74" s="59"/>
      <c r="K74" s="172"/>
      <c r="Z74" s="13">
        <f>ROUND(IF(AQ74="5",BJ74,0),2)</f>
        <v>0</v>
      </c>
      <c r="AB74" s="13">
        <f>ROUND(IF(AQ74="1",BH74,0),2)</f>
        <v>0</v>
      </c>
      <c r="AC74" s="13">
        <f>ROUND(IF(AQ74="1",BI74,0),2)</f>
        <v>0</v>
      </c>
      <c r="AD74" s="13">
        <f>ROUND(IF(AQ74="7",BH74,0),2)</f>
        <v>0</v>
      </c>
      <c r="AE74" s="13">
        <f>ROUND(IF(AQ74="7",BI74,0),2)</f>
        <v>0</v>
      </c>
      <c r="AF74" s="13">
        <f>ROUND(IF(AQ74="2",BH74,0),2)</f>
        <v>0</v>
      </c>
      <c r="AG74" s="13">
        <f>ROUND(IF(AQ74="2",BI74,0),2)</f>
        <v>0</v>
      </c>
      <c r="AH74" s="13">
        <f>ROUND(IF(AQ74="0",BJ74,0),2)</f>
        <v>0</v>
      </c>
      <c r="AI74" s="38" t="s">
        <v>18</v>
      </c>
      <c r="AJ74" s="13">
        <f>IF(AN74=0,I74,0)</f>
        <v>0</v>
      </c>
      <c r="AK74" s="13">
        <f>IF(AN74=12,I74,0)</f>
        <v>0</v>
      </c>
      <c r="AL74" s="13">
        <f>IF(AN74=21,I74,0)</f>
        <v>0</v>
      </c>
      <c r="AN74" s="13">
        <v>21</v>
      </c>
      <c r="AO74" s="13">
        <f>H74*0.293229412</f>
        <v>0</v>
      </c>
      <c r="AP74" s="13">
        <f>H74*(1-0.293229412)</f>
        <v>0</v>
      </c>
      <c r="AQ74" s="12" t="s">
        <v>134</v>
      </c>
      <c r="AV74" s="13">
        <f>ROUND(AW74+AX74,2)</f>
        <v>0</v>
      </c>
      <c r="AW74" s="13">
        <f>ROUND(G74*AO74,2)</f>
        <v>0</v>
      </c>
      <c r="AX74" s="13">
        <f>ROUND(G74*AP74,2)</f>
        <v>0</v>
      </c>
      <c r="AY74" s="12" t="s">
        <v>252</v>
      </c>
      <c r="AZ74" s="12" t="s">
        <v>253</v>
      </c>
      <c r="BA74" s="38" t="s">
        <v>138</v>
      </c>
      <c r="BC74" s="13">
        <f>AW74+AX74</f>
        <v>0</v>
      </c>
      <c r="BD74" s="13">
        <f>H74/(100-BE74)*100</f>
        <v>0</v>
      </c>
      <c r="BE74" s="13">
        <v>0</v>
      </c>
      <c r="BF74" s="13">
        <f>74</f>
        <v>74</v>
      </c>
      <c r="BH74" s="13">
        <f>G74*AO74</f>
        <v>0</v>
      </c>
      <c r="BI74" s="13">
        <f>G74*AP74</f>
        <v>0</v>
      </c>
      <c r="BJ74" s="13">
        <f>G74*H74</f>
        <v>0</v>
      </c>
      <c r="BK74" s="12" t="s">
        <v>139</v>
      </c>
      <c r="BL74" s="13">
        <v>89</v>
      </c>
      <c r="BW74" s="13">
        <v>21</v>
      </c>
      <c r="BX74" s="4" t="s">
        <v>259</v>
      </c>
    </row>
    <row r="75" spans="1:76" x14ac:dyDescent="0.25">
      <c r="A75" s="62" t="s">
        <v>260</v>
      </c>
      <c r="B75" s="53" t="s">
        <v>18</v>
      </c>
      <c r="C75" s="53" t="s">
        <v>261</v>
      </c>
      <c r="D75" s="160" t="s">
        <v>262</v>
      </c>
      <c r="E75" s="152"/>
      <c r="F75" s="53" t="s">
        <v>251</v>
      </c>
      <c r="G75" s="54">
        <v>1</v>
      </c>
      <c r="H75" s="47">
        <v>0</v>
      </c>
      <c r="I75" s="47">
        <f>ROUND(G75*H75,1)</f>
        <v>0</v>
      </c>
      <c r="J75" s="59"/>
      <c r="K75" s="172"/>
      <c r="Z75" s="13">
        <f>ROUND(IF(AQ75="5",BJ75,0),2)</f>
        <v>0</v>
      </c>
      <c r="AB75" s="13">
        <f>ROUND(IF(AQ75="1",BH75,0),2)</f>
        <v>0</v>
      </c>
      <c r="AC75" s="13">
        <f>ROUND(IF(AQ75="1",BI75,0),2)</f>
        <v>0</v>
      </c>
      <c r="AD75" s="13">
        <f>ROUND(IF(AQ75="7",BH75,0),2)</f>
        <v>0</v>
      </c>
      <c r="AE75" s="13">
        <f>ROUND(IF(AQ75="7",BI75,0),2)</f>
        <v>0</v>
      </c>
      <c r="AF75" s="13">
        <f>ROUND(IF(AQ75="2",BH75,0),2)</f>
        <v>0</v>
      </c>
      <c r="AG75" s="13">
        <f>ROUND(IF(AQ75="2",BI75,0),2)</f>
        <v>0</v>
      </c>
      <c r="AH75" s="13">
        <f>ROUND(IF(AQ75="0",BJ75,0),2)</f>
        <v>0</v>
      </c>
      <c r="AI75" s="38" t="s">
        <v>18</v>
      </c>
      <c r="AJ75" s="13">
        <f>IF(AN75=0,I75,0)</f>
        <v>0</v>
      </c>
      <c r="AK75" s="13">
        <f>IF(AN75=12,I75,0)</f>
        <v>0</v>
      </c>
      <c r="AL75" s="13">
        <f>IF(AN75=21,I75,0)</f>
        <v>0</v>
      </c>
      <c r="AN75" s="13">
        <v>21</v>
      </c>
      <c r="AO75" s="13">
        <f>H75*1</f>
        <v>0</v>
      </c>
      <c r="AP75" s="13">
        <f>H75*(1-1)</f>
        <v>0</v>
      </c>
      <c r="AQ75" s="12" t="s">
        <v>134</v>
      </c>
      <c r="AV75" s="13">
        <f>ROUND(AW75+AX75,2)</f>
        <v>0</v>
      </c>
      <c r="AW75" s="13">
        <f>ROUND(G75*AO75,2)</f>
        <v>0</v>
      </c>
      <c r="AX75" s="13">
        <f>ROUND(G75*AP75,2)</f>
        <v>0</v>
      </c>
      <c r="AY75" s="12" t="s">
        <v>252</v>
      </c>
      <c r="AZ75" s="12" t="s">
        <v>253</v>
      </c>
      <c r="BA75" s="38" t="s">
        <v>138</v>
      </c>
      <c r="BC75" s="13">
        <f>AW75+AX75</f>
        <v>0</v>
      </c>
      <c r="BD75" s="13">
        <f>H75/(100-BE75)*100</f>
        <v>0</v>
      </c>
      <c r="BE75" s="13">
        <v>0</v>
      </c>
      <c r="BF75" s="13">
        <f>75</f>
        <v>75</v>
      </c>
      <c r="BH75" s="13">
        <f>G75*AO75</f>
        <v>0</v>
      </c>
      <c r="BI75" s="13">
        <f>G75*AP75</f>
        <v>0</v>
      </c>
      <c r="BJ75" s="13">
        <f>G75*H75</f>
        <v>0</v>
      </c>
      <c r="BK75" s="12" t="s">
        <v>221</v>
      </c>
      <c r="BL75" s="13">
        <v>89</v>
      </c>
      <c r="BW75" s="13">
        <v>21</v>
      </c>
      <c r="BX75" s="4" t="s">
        <v>262</v>
      </c>
    </row>
    <row r="76" spans="1:76" x14ac:dyDescent="0.25">
      <c r="A76" s="55" t="s">
        <v>18</v>
      </c>
      <c r="B76" s="56" t="s">
        <v>18</v>
      </c>
      <c r="C76" s="56" t="s">
        <v>42</v>
      </c>
      <c r="D76" s="167" t="s">
        <v>43</v>
      </c>
      <c r="E76" s="168"/>
      <c r="F76" s="57" t="s">
        <v>3</v>
      </c>
      <c r="G76" s="57" t="s">
        <v>3</v>
      </c>
      <c r="H76" s="48" t="s">
        <v>3</v>
      </c>
      <c r="I76" s="49">
        <f>ROUND(SUM(I77:I78),1)</f>
        <v>0</v>
      </c>
      <c r="J76" s="59"/>
      <c r="K76" s="172"/>
      <c r="AI76" s="38" t="s">
        <v>18</v>
      </c>
      <c r="AS76" s="37">
        <f>SUM(AJ77:AJ78)</f>
        <v>0</v>
      </c>
      <c r="AT76" s="37">
        <f>SUM(AK77:AK78)</f>
        <v>0</v>
      </c>
      <c r="AU76" s="37">
        <f>SUM(AL77:AL78)</f>
        <v>0</v>
      </c>
    </row>
    <row r="77" spans="1:76" ht="25.5" x14ac:dyDescent="0.25">
      <c r="A77" s="62" t="s">
        <v>263</v>
      </c>
      <c r="B77" s="53" t="s">
        <v>18</v>
      </c>
      <c r="C77" s="53" t="s">
        <v>264</v>
      </c>
      <c r="D77" s="160" t="s">
        <v>265</v>
      </c>
      <c r="E77" s="152"/>
      <c r="F77" s="53" t="s">
        <v>175</v>
      </c>
      <c r="G77" s="54">
        <v>89</v>
      </c>
      <c r="H77" s="47">
        <v>0</v>
      </c>
      <c r="I77" s="47">
        <f>ROUND(G77*H77,1)</f>
        <v>0</v>
      </c>
      <c r="J77" s="59"/>
      <c r="K77" s="172"/>
      <c r="Z77" s="13">
        <f>ROUND(IF(AQ77="5",BJ77,0),2)</f>
        <v>0</v>
      </c>
      <c r="AB77" s="13">
        <f>ROUND(IF(AQ77="1",BH77,0),2)</f>
        <v>0</v>
      </c>
      <c r="AC77" s="13">
        <f>ROUND(IF(AQ77="1",BI77,0),2)</f>
        <v>0</v>
      </c>
      <c r="AD77" s="13">
        <f>ROUND(IF(AQ77="7",BH77,0),2)</f>
        <v>0</v>
      </c>
      <c r="AE77" s="13">
        <f>ROUND(IF(AQ77="7",BI77,0),2)</f>
        <v>0</v>
      </c>
      <c r="AF77" s="13">
        <f>ROUND(IF(AQ77="2",BH77,0),2)</f>
        <v>0</v>
      </c>
      <c r="AG77" s="13">
        <f>ROUND(IF(AQ77="2",BI77,0),2)</f>
        <v>0</v>
      </c>
      <c r="AH77" s="13">
        <f>ROUND(IF(AQ77="0",BJ77,0),2)</f>
        <v>0</v>
      </c>
      <c r="AI77" s="38" t="s">
        <v>18</v>
      </c>
      <c r="AJ77" s="13">
        <f>IF(AN77=0,I77,0)</f>
        <v>0</v>
      </c>
      <c r="AK77" s="13">
        <f>IF(AN77=12,I77,0)</f>
        <v>0</v>
      </c>
      <c r="AL77" s="13">
        <f>IF(AN77=21,I77,0)</f>
        <v>0</v>
      </c>
      <c r="AN77" s="13">
        <v>21</v>
      </c>
      <c r="AO77" s="13">
        <f>H77*0.735135521</f>
        <v>0</v>
      </c>
      <c r="AP77" s="13">
        <f>H77*(1-0.735135521)</f>
        <v>0</v>
      </c>
      <c r="AQ77" s="12" t="s">
        <v>134</v>
      </c>
      <c r="AV77" s="13">
        <f>ROUND(AW77+AX77,2)</f>
        <v>0</v>
      </c>
      <c r="AW77" s="13">
        <f>ROUND(G77*AO77,2)</f>
        <v>0</v>
      </c>
      <c r="AX77" s="13">
        <f>ROUND(G77*AP77,2)</f>
        <v>0</v>
      </c>
      <c r="AY77" s="12" t="s">
        <v>266</v>
      </c>
      <c r="AZ77" s="12" t="s">
        <v>267</v>
      </c>
      <c r="BA77" s="38" t="s">
        <v>138</v>
      </c>
      <c r="BC77" s="13">
        <f>AW77+AX77</f>
        <v>0</v>
      </c>
      <c r="BD77" s="13">
        <f>H77/(100-BE77)*100</f>
        <v>0</v>
      </c>
      <c r="BE77" s="13">
        <v>0</v>
      </c>
      <c r="BF77" s="13">
        <f>77</f>
        <v>77</v>
      </c>
      <c r="BH77" s="13">
        <f>G77*AO77</f>
        <v>0</v>
      </c>
      <c r="BI77" s="13">
        <f>G77*AP77</f>
        <v>0</v>
      </c>
      <c r="BJ77" s="13">
        <f>G77*H77</f>
        <v>0</v>
      </c>
      <c r="BK77" s="12" t="s">
        <v>139</v>
      </c>
      <c r="BL77" s="13">
        <v>91</v>
      </c>
      <c r="BW77" s="13">
        <v>21</v>
      </c>
      <c r="BX77" s="4" t="s">
        <v>265</v>
      </c>
    </row>
    <row r="78" spans="1:76" x14ac:dyDescent="0.25">
      <c r="A78" s="62" t="s">
        <v>268</v>
      </c>
      <c r="B78" s="53" t="s">
        <v>18</v>
      </c>
      <c r="C78" s="53" t="s">
        <v>269</v>
      </c>
      <c r="D78" s="160" t="s">
        <v>270</v>
      </c>
      <c r="E78" s="152"/>
      <c r="F78" s="53" t="s">
        <v>175</v>
      </c>
      <c r="G78" s="54">
        <v>8.8000000000000007</v>
      </c>
      <c r="H78" s="47">
        <v>0</v>
      </c>
      <c r="I78" s="47">
        <f>ROUND(G78*H78,1)</f>
        <v>0</v>
      </c>
      <c r="J78" s="59"/>
      <c r="K78" s="172"/>
      <c r="Z78" s="13">
        <f>ROUND(IF(AQ78="5",BJ78,0),2)</f>
        <v>0</v>
      </c>
      <c r="AB78" s="13">
        <f>ROUND(IF(AQ78="1",BH78,0),2)</f>
        <v>0</v>
      </c>
      <c r="AC78" s="13">
        <f>ROUND(IF(AQ78="1",BI78,0),2)</f>
        <v>0</v>
      </c>
      <c r="AD78" s="13">
        <f>ROUND(IF(AQ78="7",BH78,0),2)</f>
        <v>0</v>
      </c>
      <c r="AE78" s="13">
        <f>ROUND(IF(AQ78="7",BI78,0),2)</f>
        <v>0</v>
      </c>
      <c r="AF78" s="13">
        <f>ROUND(IF(AQ78="2",BH78,0),2)</f>
        <v>0</v>
      </c>
      <c r="AG78" s="13">
        <f>ROUND(IF(AQ78="2",BI78,0),2)</f>
        <v>0</v>
      </c>
      <c r="AH78" s="13">
        <f>ROUND(IF(AQ78="0",BJ78,0),2)</f>
        <v>0</v>
      </c>
      <c r="AI78" s="38" t="s">
        <v>18</v>
      </c>
      <c r="AJ78" s="13">
        <f>IF(AN78=0,I78,0)</f>
        <v>0</v>
      </c>
      <c r="AK78" s="13">
        <f>IF(AN78=12,I78,0)</f>
        <v>0</v>
      </c>
      <c r="AL78" s="13">
        <f>IF(AN78=21,I78,0)</f>
        <v>0</v>
      </c>
      <c r="AN78" s="13">
        <v>21</v>
      </c>
      <c r="AO78" s="13">
        <f>H78*0.533719745</f>
        <v>0</v>
      </c>
      <c r="AP78" s="13">
        <f>H78*(1-0.533719745)</f>
        <v>0</v>
      </c>
      <c r="AQ78" s="12" t="s">
        <v>134</v>
      </c>
      <c r="AV78" s="13">
        <f>ROUND(AW78+AX78,2)</f>
        <v>0</v>
      </c>
      <c r="AW78" s="13">
        <f>ROUND(G78*AO78,2)</f>
        <v>0</v>
      </c>
      <c r="AX78" s="13">
        <f>ROUND(G78*AP78,2)</f>
        <v>0</v>
      </c>
      <c r="AY78" s="12" t="s">
        <v>266</v>
      </c>
      <c r="AZ78" s="12" t="s">
        <v>267</v>
      </c>
      <c r="BA78" s="38" t="s">
        <v>138</v>
      </c>
      <c r="BC78" s="13">
        <f>AW78+AX78</f>
        <v>0</v>
      </c>
      <c r="BD78" s="13">
        <f>H78/(100-BE78)*100</f>
        <v>0</v>
      </c>
      <c r="BE78" s="13">
        <v>0</v>
      </c>
      <c r="BF78" s="13">
        <f>78</f>
        <v>78</v>
      </c>
      <c r="BH78" s="13">
        <f>G78*AO78</f>
        <v>0</v>
      </c>
      <c r="BI78" s="13">
        <f>G78*AP78</f>
        <v>0</v>
      </c>
      <c r="BJ78" s="13">
        <f>G78*H78</f>
        <v>0</v>
      </c>
      <c r="BK78" s="12" t="s">
        <v>139</v>
      </c>
      <c r="BL78" s="13">
        <v>91</v>
      </c>
      <c r="BW78" s="13">
        <v>21</v>
      </c>
      <c r="BX78" s="4" t="s">
        <v>270</v>
      </c>
    </row>
    <row r="79" spans="1:76" x14ac:dyDescent="0.25">
      <c r="A79" s="58"/>
      <c r="B79" s="59"/>
      <c r="C79" s="59"/>
      <c r="D79" s="60" t="s">
        <v>271</v>
      </c>
      <c r="E79" s="60" t="s">
        <v>18</v>
      </c>
      <c r="F79" s="59"/>
      <c r="G79" s="61">
        <v>8.8000000000000007</v>
      </c>
      <c r="H79" s="50"/>
      <c r="I79" s="50"/>
      <c r="J79" s="59"/>
      <c r="K79" s="172"/>
    </row>
    <row r="80" spans="1:76" x14ac:dyDescent="0.25">
      <c r="A80" s="55" t="s">
        <v>18</v>
      </c>
      <c r="B80" s="56" t="s">
        <v>18</v>
      </c>
      <c r="C80" s="56" t="s">
        <v>44</v>
      </c>
      <c r="D80" s="167" t="s">
        <v>45</v>
      </c>
      <c r="E80" s="168"/>
      <c r="F80" s="57" t="s">
        <v>3</v>
      </c>
      <c r="G80" s="57" t="s">
        <v>3</v>
      </c>
      <c r="H80" s="48" t="s">
        <v>3</v>
      </c>
      <c r="I80" s="49">
        <f>ROUND(SUM(I81:I82),1)</f>
        <v>0</v>
      </c>
      <c r="J80" s="59"/>
      <c r="K80" s="172"/>
      <c r="AI80" s="38" t="s">
        <v>18</v>
      </c>
      <c r="AS80" s="37">
        <f>SUM(AJ81:AJ82)</f>
        <v>0</v>
      </c>
      <c r="AT80" s="37">
        <f>SUM(AK81:AK82)</f>
        <v>0</v>
      </c>
      <c r="AU80" s="37">
        <f>SUM(AL81:AL82)</f>
        <v>0</v>
      </c>
    </row>
    <row r="81" spans="1:76" x14ac:dyDescent="0.25">
      <c r="A81" s="62" t="s">
        <v>272</v>
      </c>
      <c r="B81" s="53" t="s">
        <v>18</v>
      </c>
      <c r="C81" s="53" t="s">
        <v>273</v>
      </c>
      <c r="D81" s="160" t="s">
        <v>274</v>
      </c>
      <c r="E81" s="152"/>
      <c r="F81" s="53" t="s">
        <v>161</v>
      </c>
      <c r="G81" s="54">
        <v>1.5</v>
      </c>
      <c r="H81" s="47">
        <v>0</v>
      </c>
      <c r="I81" s="47">
        <f>ROUND(G81*H81,1)</f>
        <v>0</v>
      </c>
      <c r="J81" s="59"/>
      <c r="K81" s="172"/>
      <c r="Z81" s="13">
        <f>ROUND(IF(AQ81="5",BJ81,0),2)</f>
        <v>0</v>
      </c>
      <c r="AB81" s="13">
        <f>ROUND(IF(AQ81="1",BH81,0),2)</f>
        <v>0</v>
      </c>
      <c r="AC81" s="13">
        <f>ROUND(IF(AQ81="1",BI81,0),2)</f>
        <v>0</v>
      </c>
      <c r="AD81" s="13">
        <f>ROUND(IF(AQ81="7",BH81,0),2)</f>
        <v>0</v>
      </c>
      <c r="AE81" s="13">
        <f>ROUND(IF(AQ81="7",BI81,0),2)</f>
        <v>0</v>
      </c>
      <c r="AF81" s="13">
        <f>ROUND(IF(AQ81="2",BH81,0),2)</f>
        <v>0</v>
      </c>
      <c r="AG81" s="13">
        <f>ROUND(IF(AQ81="2",BI81,0),2)</f>
        <v>0</v>
      </c>
      <c r="AH81" s="13">
        <f>ROUND(IF(AQ81="0",BJ81,0),2)</f>
        <v>0</v>
      </c>
      <c r="AI81" s="38" t="s">
        <v>18</v>
      </c>
      <c r="AJ81" s="13">
        <f>IF(AN81=0,I81,0)</f>
        <v>0</v>
      </c>
      <c r="AK81" s="13">
        <f>IF(AN81=12,I81,0)</f>
        <v>0</v>
      </c>
      <c r="AL81" s="13">
        <f>IF(AN81=21,I81,0)</f>
        <v>0</v>
      </c>
      <c r="AN81" s="13">
        <v>21</v>
      </c>
      <c r="AO81" s="13">
        <f>H81*0</f>
        <v>0</v>
      </c>
      <c r="AP81" s="13">
        <f>H81*(1-0)</f>
        <v>0</v>
      </c>
      <c r="AQ81" s="12" t="s">
        <v>134</v>
      </c>
      <c r="AV81" s="13">
        <f>ROUND(AW81+AX81,2)</f>
        <v>0</v>
      </c>
      <c r="AW81" s="13">
        <f>ROUND(G81*AO81,2)</f>
        <v>0</v>
      </c>
      <c r="AX81" s="13">
        <f>ROUND(G81*AP81,2)</f>
        <v>0</v>
      </c>
      <c r="AY81" s="12" t="s">
        <v>275</v>
      </c>
      <c r="AZ81" s="12" t="s">
        <v>267</v>
      </c>
      <c r="BA81" s="38" t="s">
        <v>138</v>
      </c>
      <c r="BC81" s="13">
        <f>AW81+AX81</f>
        <v>0</v>
      </c>
      <c r="BD81" s="13">
        <f>H81/(100-BE81)*100</f>
        <v>0</v>
      </c>
      <c r="BE81" s="13">
        <v>0</v>
      </c>
      <c r="BF81" s="13">
        <f>81</f>
        <v>81</v>
      </c>
      <c r="BH81" s="13">
        <f>G81*AO81</f>
        <v>0</v>
      </c>
      <c r="BI81" s="13">
        <f>G81*AP81</f>
        <v>0</v>
      </c>
      <c r="BJ81" s="13">
        <f>G81*H81</f>
        <v>0</v>
      </c>
      <c r="BK81" s="12" t="s">
        <v>139</v>
      </c>
      <c r="BL81" s="13">
        <v>97</v>
      </c>
      <c r="BW81" s="13">
        <v>21</v>
      </c>
      <c r="BX81" s="4" t="s">
        <v>274</v>
      </c>
    </row>
    <row r="82" spans="1:76" x14ac:dyDescent="0.25">
      <c r="A82" s="62" t="s">
        <v>276</v>
      </c>
      <c r="B82" s="53" t="s">
        <v>18</v>
      </c>
      <c r="C82" s="53" t="s">
        <v>277</v>
      </c>
      <c r="D82" s="160" t="s">
        <v>278</v>
      </c>
      <c r="E82" s="152"/>
      <c r="F82" s="53" t="s">
        <v>225</v>
      </c>
      <c r="G82" s="54">
        <v>143.65</v>
      </c>
      <c r="H82" s="47">
        <v>0</v>
      </c>
      <c r="I82" s="47">
        <f>ROUND(G82*H82,1)</f>
        <v>0</v>
      </c>
      <c r="J82" s="59"/>
      <c r="K82" s="172"/>
      <c r="Z82" s="13">
        <f>ROUND(IF(AQ82="5",BJ82,0),2)</f>
        <v>0</v>
      </c>
      <c r="AB82" s="13">
        <f>ROUND(IF(AQ82="1",BH82,0),2)</f>
        <v>0</v>
      </c>
      <c r="AC82" s="13">
        <f>ROUND(IF(AQ82="1",BI82,0),2)</f>
        <v>0</v>
      </c>
      <c r="AD82" s="13">
        <f>ROUND(IF(AQ82="7",BH82,0),2)</f>
        <v>0</v>
      </c>
      <c r="AE82" s="13">
        <f>ROUND(IF(AQ82="7",BI82,0),2)</f>
        <v>0</v>
      </c>
      <c r="AF82" s="13">
        <f>ROUND(IF(AQ82="2",BH82,0),2)</f>
        <v>0</v>
      </c>
      <c r="AG82" s="13">
        <f>ROUND(IF(AQ82="2",BI82,0),2)</f>
        <v>0</v>
      </c>
      <c r="AH82" s="13">
        <f>ROUND(IF(AQ82="0",BJ82,0),2)</f>
        <v>0</v>
      </c>
      <c r="AI82" s="38" t="s">
        <v>18</v>
      </c>
      <c r="AJ82" s="13">
        <f>IF(AN82=0,I82,0)</f>
        <v>0</v>
      </c>
      <c r="AK82" s="13">
        <f>IF(AN82=12,I82,0)</f>
        <v>0</v>
      </c>
      <c r="AL82" s="13">
        <f>IF(AN82=21,I82,0)</f>
        <v>0</v>
      </c>
      <c r="AN82" s="13">
        <v>21</v>
      </c>
      <c r="AO82" s="13">
        <f>H82*0</f>
        <v>0</v>
      </c>
      <c r="AP82" s="13">
        <f>H82*(1-0)</f>
        <v>0</v>
      </c>
      <c r="AQ82" s="12" t="s">
        <v>149</v>
      </c>
      <c r="AV82" s="13">
        <f>ROUND(AW82+AX82,2)</f>
        <v>0</v>
      </c>
      <c r="AW82" s="13">
        <f>ROUND(G82*AO82,2)</f>
        <v>0</v>
      </c>
      <c r="AX82" s="13">
        <f>ROUND(G82*AP82,2)</f>
        <v>0</v>
      </c>
      <c r="AY82" s="12" t="s">
        <v>275</v>
      </c>
      <c r="AZ82" s="12" t="s">
        <v>267</v>
      </c>
      <c r="BA82" s="38" t="s">
        <v>138</v>
      </c>
      <c r="BC82" s="13">
        <f>AW82+AX82</f>
        <v>0</v>
      </c>
      <c r="BD82" s="13">
        <f>H82/(100-BE82)*100</f>
        <v>0</v>
      </c>
      <c r="BE82" s="13">
        <v>0</v>
      </c>
      <c r="BF82" s="13">
        <f>82</f>
        <v>82</v>
      </c>
      <c r="BH82" s="13">
        <f>G82*AO82</f>
        <v>0</v>
      </c>
      <c r="BI82" s="13">
        <f>G82*AP82</f>
        <v>0</v>
      </c>
      <c r="BJ82" s="13">
        <f>G82*H82</f>
        <v>0</v>
      </c>
      <c r="BK82" s="12" t="s">
        <v>139</v>
      </c>
      <c r="BL82" s="13">
        <v>97</v>
      </c>
      <c r="BW82" s="13">
        <v>21</v>
      </c>
      <c r="BX82" s="4" t="s">
        <v>278</v>
      </c>
    </row>
    <row r="83" spans="1:76" x14ac:dyDescent="0.25">
      <c r="A83" s="55" t="s">
        <v>18</v>
      </c>
      <c r="B83" s="56" t="s">
        <v>18</v>
      </c>
      <c r="C83" s="56" t="s">
        <v>46</v>
      </c>
      <c r="D83" s="167" t="s">
        <v>47</v>
      </c>
      <c r="E83" s="168"/>
      <c r="F83" s="57" t="s">
        <v>3</v>
      </c>
      <c r="G83" s="57" t="s">
        <v>3</v>
      </c>
      <c r="H83" s="48" t="s">
        <v>3</v>
      </c>
      <c r="I83" s="49">
        <f>ROUND(SUM(I84:I93),1)</f>
        <v>0</v>
      </c>
      <c r="J83" s="59"/>
      <c r="K83" s="172"/>
      <c r="AI83" s="38" t="s">
        <v>18</v>
      </c>
      <c r="AS83" s="37">
        <f>SUM(AJ84:AJ93)</f>
        <v>0</v>
      </c>
      <c r="AT83" s="37">
        <f>SUM(AK84:AK93)</f>
        <v>0</v>
      </c>
      <c r="AU83" s="37">
        <f>SUM(AL84:AL93)</f>
        <v>0</v>
      </c>
    </row>
    <row r="84" spans="1:76" x14ac:dyDescent="0.25">
      <c r="A84" s="62" t="s">
        <v>279</v>
      </c>
      <c r="B84" s="53" t="s">
        <v>18</v>
      </c>
      <c r="C84" s="53" t="s">
        <v>280</v>
      </c>
      <c r="D84" s="160" t="s">
        <v>281</v>
      </c>
      <c r="E84" s="152"/>
      <c r="F84" s="53" t="s">
        <v>225</v>
      </c>
      <c r="G84" s="54">
        <v>84.72</v>
      </c>
      <c r="H84" s="47">
        <v>0</v>
      </c>
      <c r="I84" s="47">
        <f>ROUND(G84*H84,1)</f>
        <v>0</v>
      </c>
      <c r="J84" s="59"/>
      <c r="K84" s="172"/>
      <c r="Z84" s="13">
        <f>ROUND(IF(AQ84="5",BJ84,0),2)</f>
        <v>0</v>
      </c>
      <c r="AB84" s="13">
        <f>ROUND(IF(AQ84="1",BH84,0),2)</f>
        <v>0</v>
      </c>
      <c r="AC84" s="13">
        <f>ROUND(IF(AQ84="1",BI84,0),2)</f>
        <v>0</v>
      </c>
      <c r="AD84" s="13">
        <f>ROUND(IF(AQ84="7",BH84,0),2)</f>
        <v>0</v>
      </c>
      <c r="AE84" s="13">
        <f>ROUND(IF(AQ84="7",BI84,0),2)</f>
        <v>0</v>
      </c>
      <c r="AF84" s="13">
        <f>ROUND(IF(AQ84="2",BH84,0),2)</f>
        <v>0</v>
      </c>
      <c r="AG84" s="13">
        <f>ROUND(IF(AQ84="2",BI84,0),2)</f>
        <v>0</v>
      </c>
      <c r="AH84" s="13">
        <f>ROUND(IF(AQ84="0",BJ84,0),2)</f>
        <v>0</v>
      </c>
      <c r="AI84" s="38" t="s">
        <v>18</v>
      </c>
      <c r="AJ84" s="13">
        <f>IF(AN84=0,I84,0)</f>
        <v>0</v>
      </c>
      <c r="AK84" s="13">
        <f>IF(AN84=12,I84,0)</f>
        <v>0</v>
      </c>
      <c r="AL84" s="13">
        <f>IF(AN84=21,I84,0)</f>
        <v>0</v>
      </c>
      <c r="AN84" s="13">
        <v>21</v>
      </c>
      <c r="AO84" s="13">
        <f>H84*0</f>
        <v>0</v>
      </c>
      <c r="AP84" s="13">
        <f>H84*(1-0)</f>
        <v>0</v>
      </c>
      <c r="AQ84" s="12" t="s">
        <v>149</v>
      </c>
      <c r="AV84" s="13">
        <f>ROUND(AW84+AX84,2)</f>
        <v>0</v>
      </c>
      <c r="AW84" s="13">
        <f>ROUND(G84*AO84,2)</f>
        <v>0</v>
      </c>
      <c r="AX84" s="13">
        <f>ROUND(G84*AP84,2)</f>
        <v>0</v>
      </c>
      <c r="AY84" s="12" t="s">
        <v>282</v>
      </c>
      <c r="AZ84" s="12" t="s">
        <v>267</v>
      </c>
      <c r="BA84" s="38" t="s">
        <v>138</v>
      </c>
      <c r="BC84" s="13">
        <f>AW84+AX84</f>
        <v>0</v>
      </c>
      <c r="BD84" s="13">
        <f>H84/(100-BE84)*100</f>
        <v>0</v>
      </c>
      <c r="BE84" s="13">
        <v>0</v>
      </c>
      <c r="BF84" s="13">
        <f>84</f>
        <v>84</v>
      </c>
      <c r="BH84" s="13">
        <f>G84*AO84</f>
        <v>0</v>
      </c>
      <c r="BI84" s="13">
        <f>G84*AP84</f>
        <v>0</v>
      </c>
      <c r="BJ84" s="13">
        <f>G84*H84</f>
        <v>0</v>
      </c>
      <c r="BK84" s="12" t="s">
        <v>139</v>
      </c>
      <c r="BL84" s="13"/>
      <c r="BW84" s="13">
        <v>21</v>
      </c>
      <c r="BX84" s="4" t="s">
        <v>281</v>
      </c>
    </row>
    <row r="85" spans="1:76" x14ac:dyDescent="0.25">
      <c r="A85" s="58"/>
      <c r="B85" s="59"/>
      <c r="C85" s="59"/>
      <c r="D85" s="60" t="s">
        <v>283</v>
      </c>
      <c r="E85" s="60" t="s">
        <v>18</v>
      </c>
      <c r="F85" s="59"/>
      <c r="G85" s="61">
        <v>0</v>
      </c>
      <c r="H85" s="50"/>
      <c r="I85" s="50"/>
      <c r="J85" s="59"/>
      <c r="K85" s="172"/>
    </row>
    <row r="86" spans="1:76" x14ac:dyDescent="0.25">
      <c r="A86" s="58"/>
      <c r="B86" s="59"/>
      <c r="C86" s="59"/>
      <c r="D86" s="60" t="s">
        <v>284</v>
      </c>
      <c r="E86" s="60" t="s">
        <v>18</v>
      </c>
      <c r="F86" s="59"/>
      <c r="G86" s="61">
        <v>59.47</v>
      </c>
      <c r="H86" s="50"/>
      <c r="I86" s="50"/>
      <c r="J86" s="59"/>
      <c r="K86" s="172"/>
    </row>
    <row r="87" spans="1:76" x14ac:dyDescent="0.25">
      <c r="A87" s="58"/>
      <c r="B87" s="59"/>
      <c r="C87" s="59"/>
      <c r="D87" s="60" t="s">
        <v>285</v>
      </c>
      <c r="E87" s="60" t="s">
        <v>18</v>
      </c>
      <c r="F87" s="59"/>
      <c r="G87" s="61">
        <v>0</v>
      </c>
      <c r="H87" s="50"/>
      <c r="I87" s="50"/>
      <c r="J87" s="59"/>
      <c r="K87" s="172"/>
    </row>
    <row r="88" spans="1:76" x14ac:dyDescent="0.25">
      <c r="A88" s="58"/>
      <c r="B88" s="59"/>
      <c r="C88" s="59"/>
      <c r="D88" s="60" t="s">
        <v>286</v>
      </c>
      <c r="E88" s="60" t="s">
        <v>18</v>
      </c>
      <c r="F88" s="59"/>
      <c r="G88" s="61">
        <v>25.25</v>
      </c>
      <c r="H88" s="50"/>
      <c r="I88" s="50"/>
      <c r="J88" s="59"/>
      <c r="K88" s="172"/>
    </row>
    <row r="89" spans="1:76" x14ac:dyDescent="0.25">
      <c r="A89" s="62" t="s">
        <v>287</v>
      </c>
      <c r="B89" s="53" t="s">
        <v>18</v>
      </c>
      <c r="C89" s="53" t="s">
        <v>288</v>
      </c>
      <c r="D89" s="160" t="s">
        <v>289</v>
      </c>
      <c r="E89" s="152"/>
      <c r="F89" s="53" t="s">
        <v>225</v>
      </c>
      <c r="G89" s="54">
        <v>254.16</v>
      </c>
      <c r="H89" s="47">
        <v>0</v>
      </c>
      <c r="I89" s="47">
        <f>ROUND(G89*H89,1)</f>
        <v>0</v>
      </c>
      <c r="J89" s="59"/>
      <c r="K89" s="172"/>
      <c r="Z89" s="13">
        <f>ROUND(IF(AQ89="5",BJ89,0),2)</f>
        <v>0</v>
      </c>
      <c r="AB89" s="13">
        <f>ROUND(IF(AQ89="1",BH89,0),2)</f>
        <v>0</v>
      </c>
      <c r="AC89" s="13">
        <f>ROUND(IF(AQ89="1",BI89,0),2)</f>
        <v>0</v>
      </c>
      <c r="AD89" s="13">
        <f>ROUND(IF(AQ89="7",BH89,0),2)</f>
        <v>0</v>
      </c>
      <c r="AE89" s="13">
        <f>ROUND(IF(AQ89="7",BI89,0),2)</f>
        <v>0</v>
      </c>
      <c r="AF89" s="13">
        <f>ROUND(IF(AQ89="2",BH89,0),2)</f>
        <v>0</v>
      </c>
      <c r="AG89" s="13">
        <f>ROUND(IF(AQ89="2",BI89,0),2)</f>
        <v>0</v>
      </c>
      <c r="AH89" s="13">
        <f>ROUND(IF(AQ89="0",BJ89,0),2)</f>
        <v>0</v>
      </c>
      <c r="AI89" s="38" t="s">
        <v>18</v>
      </c>
      <c r="AJ89" s="13">
        <f>IF(AN89=0,I89,0)</f>
        <v>0</v>
      </c>
      <c r="AK89" s="13">
        <f>IF(AN89=12,I89,0)</f>
        <v>0</v>
      </c>
      <c r="AL89" s="13">
        <f>IF(AN89=21,I89,0)</f>
        <v>0</v>
      </c>
      <c r="AN89" s="13">
        <v>21</v>
      </c>
      <c r="AO89" s="13">
        <f>H89*0</f>
        <v>0</v>
      </c>
      <c r="AP89" s="13">
        <f>H89*(1-0)</f>
        <v>0</v>
      </c>
      <c r="AQ89" s="12" t="s">
        <v>149</v>
      </c>
      <c r="AV89" s="13">
        <f>ROUND(AW89+AX89,2)</f>
        <v>0</v>
      </c>
      <c r="AW89" s="13">
        <f>ROUND(G89*AO89,2)</f>
        <v>0</v>
      </c>
      <c r="AX89" s="13">
        <f>ROUND(G89*AP89,2)</f>
        <v>0</v>
      </c>
      <c r="AY89" s="12" t="s">
        <v>282</v>
      </c>
      <c r="AZ89" s="12" t="s">
        <v>267</v>
      </c>
      <c r="BA89" s="38" t="s">
        <v>138</v>
      </c>
      <c r="BC89" s="13">
        <f>AW89+AX89</f>
        <v>0</v>
      </c>
      <c r="BD89" s="13">
        <f>H89/(100-BE89)*100</f>
        <v>0</v>
      </c>
      <c r="BE89" s="13">
        <v>0</v>
      </c>
      <c r="BF89" s="13">
        <f>89</f>
        <v>89</v>
      </c>
      <c r="BH89" s="13">
        <f>G89*AO89</f>
        <v>0</v>
      </c>
      <c r="BI89" s="13">
        <f>G89*AP89</f>
        <v>0</v>
      </c>
      <c r="BJ89" s="13">
        <f>G89*H89</f>
        <v>0</v>
      </c>
      <c r="BK89" s="12" t="s">
        <v>139</v>
      </c>
      <c r="BL89" s="13"/>
      <c r="BW89" s="13">
        <v>21</v>
      </c>
      <c r="BX89" s="4" t="s">
        <v>289</v>
      </c>
    </row>
    <row r="90" spans="1:76" x14ac:dyDescent="0.25">
      <c r="A90" s="58"/>
      <c r="B90" s="59"/>
      <c r="C90" s="59"/>
      <c r="D90" s="60" t="s">
        <v>290</v>
      </c>
      <c r="E90" s="60" t="s">
        <v>18</v>
      </c>
      <c r="F90" s="59"/>
      <c r="G90" s="61">
        <v>254.16</v>
      </c>
      <c r="H90" s="50"/>
      <c r="I90" s="50"/>
      <c r="J90" s="59"/>
      <c r="K90" s="172"/>
    </row>
    <row r="91" spans="1:76" x14ac:dyDescent="0.25">
      <c r="A91" s="62" t="s">
        <v>291</v>
      </c>
      <c r="B91" s="53" t="s">
        <v>18</v>
      </c>
      <c r="C91" s="53" t="s">
        <v>292</v>
      </c>
      <c r="D91" s="160" t="s">
        <v>293</v>
      </c>
      <c r="E91" s="152"/>
      <c r="F91" s="53" t="s">
        <v>225</v>
      </c>
      <c r="G91" s="54">
        <v>21.25</v>
      </c>
      <c r="H91" s="47">
        <v>0</v>
      </c>
      <c r="I91" s="47">
        <f>ROUND(G91*H91,1)</f>
        <v>0</v>
      </c>
      <c r="J91" s="59"/>
      <c r="K91" s="172"/>
      <c r="Z91" s="13">
        <f>ROUND(IF(AQ91="5",BJ91,0),2)</f>
        <v>0</v>
      </c>
      <c r="AB91" s="13">
        <f>ROUND(IF(AQ91="1",BH91,0),2)</f>
        <v>0</v>
      </c>
      <c r="AC91" s="13">
        <f>ROUND(IF(AQ91="1",BI91,0),2)</f>
        <v>0</v>
      </c>
      <c r="AD91" s="13">
        <f>ROUND(IF(AQ91="7",BH91,0),2)</f>
        <v>0</v>
      </c>
      <c r="AE91" s="13">
        <f>ROUND(IF(AQ91="7",BI91,0),2)</f>
        <v>0</v>
      </c>
      <c r="AF91" s="13">
        <f>ROUND(IF(AQ91="2",BH91,0),2)</f>
        <v>0</v>
      </c>
      <c r="AG91" s="13">
        <f>ROUND(IF(AQ91="2",BI91,0),2)</f>
        <v>0</v>
      </c>
      <c r="AH91" s="13">
        <f>ROUND(IF(AQ91="0",BJ91,0),2)</f>
        <v>0</v>
      </c>
      <c r="AI91" s="38" t="s">
        <v>18</v>
      </c>
      <c r="AJ91" s="13">
        <f>IF(AN91=0,I91,0)</f>
        <v>0</v>
      </c>
      <c r="AK91" s="13">
        <f>IF(AN91=12,I91,0)</f>
        <v>0</v>
      </c>
      <c r="AL91" s="13">
        <f>IF(AN91=21,I91,0)</f>
        <v>0</v>
      </c>
      <c r="AN91" s="13">
        <v>21</v>
      </c>
      <c r="AO91" s="13">
        <f>H91*0</f>
        <v>0</v>
      </c>
      <c r="AP91" s="13">
        <f>H91*(1-0)</f>
        <v>0</v>
      </c>
      <c r="AQ91" s="12" t="s">
        <v>149</v>
      </c>
      <c r="AV91" s="13">
        <f>ROUND(AW91+AX91,2)</f>
        <v>0</v>
      </c>
      <c r="AW91" s="13">
        <f>ROUND(G91*AO91,2)</f>
        <v>0</v>
      </c>
      <c r="AX91" s="13">
        <f>ROUND(G91*AP91,2)</f>
        <v>0</v>
      </c>
      <c r="AY91" s="12" t="s">
        <v>282</v>
      </c>
      <c r="AZ91" s="12" t="s">
        <v>267</v>
      </c>
      <c r="BA91" s="38" t="s">
        <v>138</v>
      </c>
      <c r="BC91" s="13">
        <f>AW91+AX91</f>
        <v>0</v>
      </c>
      <c r="BD91" s="13">
        <f>H91/(100-BE91)*100</f>
        <v>0</v>
      </c>
      <c r="BE91" s="13">
        <v>0</v>
      </c>
      <c r="BF91" s="13">
        <f>91</f>
        <v>91</v>
      </c>
      <c r="BH91" s="13">
        <f>G91*AO91</f>
        <v>0</v>
      </c>
      <c r="BI91" s="13">
        <f>G91*AP91</f>
        <v>0</v>
      </c>
      <c r="BJ91" s="13">
        <f>G91*H91</f>
        <v>0</v>
      </c>
      <c r="BK91" s="12" t="s">
        <v>139</v>
      </c>
      <c r="BL91" s="13"/>
      <c r="BW91" s="13">
        <v>21</v>
      </c>
      <c r="BX91" s="4" t="s">
        <v>293</v>
      </c>
    </row>
    <row r="92" spans="1:76" x14ac:dyDescent="0.25">
      <c r="A92" s="58"/>
      <c r="B92" s="59"/>
      <c r="C92" s="59"/>
      <c r="D92" s="60" t="s">
        <v>294</v>
      </c>
      <c r="E92" s="60" t="s">
        <v>18</v>
      </c>
      <c r="F92" s="59"/>
      <c r="G92" s="61">
        <v>21.25</v>
      </c>
      <c r="H92" s="50"/>
      <c r="I92" s="50"/>
      <c r="J92" s="59"/>
      <c r="K92" s="172"/>
    </row>
    <row r="93" spans="1:76" x14ac:dyDescent="0.25">
      <c r="A93" s="71" t="s">
        <v>295</v>
      </c>
      <c r="B93" s="72" t="s">
        <v>18</v>
      </c>
      <c r="C93" s="72" t="s">
        <v>296</v>
      </c>
      <c r="D93" s="169" t="s">
        <v>297</v>
      </c>
      <c r="E93" s="170"/>
      <c r="F93" s="72" t="s">
        <v>225</v>
      </c>
      <c r="G93" s="73">
        <v>59.47</v>
      </c>
      <c r="H93" s="51">
        <v>0</v>
      </c>
      <c r="I93" s="51">
        <f>ROUND(G93*H93,1)</f>
        <v>0</v>
      </c>
      <c r="J93" s="173"/>
      <c r="K93" s="174"/>
      <c r="Z93" s="13">
        <f>ROUND(IF(AQ93="5",BJ93,0),2)</f>
        <v>0</v>
      </c>
      <c r="AB93" s="13">
        <f>ROUND(IF(AQ93="1",BH93,0),2)</f>
        <v>0</v>
      </c>
      <c r="AC93" s="13">
        <f>ROUND(IF(AQ93="1",BI93,0),2)</f>
        <v>0</v>
      </c>
      <c r="AD93" s="13">
        <f>ROUND(IF(AQ93="7",BH93,0),2)</f>
        <v>0</v>
      </c>
      <c r="AE93" s="13">
        <f>ROUND(IF(AQ93="7",BI93,0),2)</f>
        <v>0</v>
      </c>
      <c r="AF93" s="13">
        <f>ROUND(IF(AQ93="2",BH93,0),2)</f>
        <v>0</v>
      </c>
      <c r="AG93" s="13">
        <f>ROUND(IF(AQ93="2",BI93,0),2)</f>
        <v>0</v>
      </c>
      <c r="AH93" s="13">
        <f>ROUND(IF(AQ93="0",BJ93,0),2)</f>
        <v>0</v>
      </c>
      <c r="AI93" s="38" t="s">
        <v>18</v>
      </c>
      <c r="AJ93" s="13">
        <f>IF(AN93=0,I93,0)</f>
        <v>0</v>
      </c>
      <c r="AK93" s="13">
        <f>IF(AN93=12,I93,0)</f>
        <v>0</v>
      </c>
      <c r="AL93" s="13">
        <f>IF(AN93=21,I93,0)</f>
        <v>0</v>
      </c>
      <c r="AN93" s="13">
        <v>21</v>
      </c>
      <c r="AO93" s="13">
        <f>H93*0</f>
        <v>0</v>
      </c>
      <c r="AP93" s="13">
        <f>H93*(1-0)</f>
        <v>0</v>
      </c>
      <c r="AQ93" s="12" t="s">
        <v>149</v>
      </c>
      <c r="AV93" s="13">
        <f>ROUND(AW93+AX93,2)</f>
        <v>0</v>
      </c>
      <c r="AW93" s="13">
        <f>ROUND(G93*AO93,2)</f>
        <v>0</v>
      </c>
      <c r="AX93" s="13">
        <f>ROUND(G93*AP93,2)</f>
        <v>0</v>
      </c>
      <c r="AY93" s="12" t="s">
        <v>282</v>
      </c>
      <c r="AZ93" s="12" t="s">
        <v>267</v>
      </c>
      <c r="BA93" s="38" t="s">
        <v>138</v>
      </c>
      <c r="BC93" s="13">
        <f>AW93+AX93</f>
        <v>0</v>
      </c>
      <c r="BD93" s="13">
        <f>H93/(100-BE93)*100</f>
        <v>0</v>
      </c>
      <c r="BE93" s="13">
        <v>0</v>
      </c>
      <c r="BF93" s="13">
        <f>93</f>
        <v>93</v>
      </c>
      <c r="BH93" s="13">
        <f>G93*AO93</f>
        <v>0</v>
      </c>
      <c r="BI93" s="13">
        <f>G93*AP93</f>
        <v>0</v>
      </c>
      <c r="BJ93" s="13">
        <f>G93*H93</f>
        <v>0</v>
      </c>
      <c r="BK93" s="12" t="s">
        <v>139</v>
      </c>
      <c r="BL93" s="13"/>
      <c r="BW93" s="13">
        <v>21</v>
      </c>
      <c r="BX93" s="4" t="s">
        <v>297</v>
      </c>
    </row>
    <row r="94" spans="1:76" x14ac:dyDescent="0.25">
      <c r="A94" s="59"/>
      <c r="B94" s="59"/>
      <c r="C94" s="59"/>
      <c r="D94" s="59"/>
      <c r="E94" s="59"/>
      <c r="F94" s="59"/>
      <c r="G94" s="59"/>
      <c r="H94" s="50"/>
      <c r="I94" s="52">
        <f>ROUND(SUM(I12,I20,I32,I38,I40,I45,I47,I51,I57,I64,I71,I76,I80,I83),1)</f>
        <v>0</v>
      </c>
      <c r="J94" s="59"/>
      <c r="K94" s="59"/>
    </row>
    <row r="95" spans="1:76" x14ac:dyDescent="0.25">
      <c r="A95" s="40" t="s">
        <v>95</v>
      </c>
    </row>
    <row r="96" spans="1:76" ht="12.75" customHeight="1" x14ac:dyDescent="0.25">
      <c r="A96" s="84" t="s">
        <v>18</v>
      </c>
      <c r="B96" s="78"/>
      <c r="C96" s="78"/>
      <c r="D96" s="78"/>
      <c r="E96" s="78"/>
      <c r="F96" s="78"/>
      <c r="G96" s="78"/>
      <c r="H96" s="78"/>
      <c r="I96" s="78"/>
      <c r="J96" s="78"/>
      <c r="K96" s="78"/>
    </row>
  </sheetData>
  <sheetProtection algorithmName="SHA-512" hashValue="84JxdAwBs/1xSo1R4LvyoJcTD8HqNwGlz5WA/bulWIyJUjYuZlox3f48xZZIHOLzF56OR6YHXAHTGPBzIsCTsw==" saltValue="UETqoOjN1SYxNu2W0nxHdQ==" spinCount="100000" sheet="1" objects="1" scenarios="1"/>
  <mergeCells count="80">
    <mergeCell ref="D89:E89"/>
    <mergeCell ref="D91:E91"/>
    <mergeCell ref="D93:E93"/>
    <mergeCell ref="A96:K96"/>
    <mergeCell ref="D80:E80"/>
    <mergeCell ref="D81:E81"/>
    <mergeCell ref="D82:E82"/>
    <mergeCell ref="D83:E83"/>
    <mergeCell ref="D84:E84"/>
    <mergeCell ref="D74:E74"/>
    <mergeCell ref="D75:E75"/>
    <mergeCell ref="D76:E76"/>
    <mergeCell ref="D77:E77"/>
    <mergeCell ref="D78:E78"/>
    <mergeCell ref="D65:E65"/>
    <mergeCell ref="D68:E68"/>
    <mergeCell ref="D71:E71"/>
    <mergeCell ref="D72:E72"/>
    <mergeCell ref="D73:E73"/>
    <mergeCell ref="D58:E58"/>
    <mergeCell ref="D59:E59"/>
    <mergeCell ref="D62:E62"/>
    <mergeCell ref="D63:E63"/>
    <mergeCell ref="D64:E64"/>
    <mergeCell ref="D48:E48"/>
    <mergeCell ref="D51:E51"/>
    <mergeCell ref="D52:E52"/>
    <mergeCell ref="D56:E56"/>
    <mergeCell ref="D57:E57"/>
    <mergeCell ref="D41:E41"/>
    <mergeCell ref="D44:E44"/>
    <mergeCell ref="D45:E45"/>
    <mergeCell ref="D46:E46"/>
    <mergeCell ref="D47:E47"/>
    <mergeCell ref="D33:E33"/>
    <mergeCell ref="D36:E36"/>
    <mergeCell ref="D38:E38"/>
    <mergeCell ref="D39:E39"/>
    <mergeCell ref="D40:E40"/>
    <mergeCell ref="D21:E21"/>
    <mergeCell ref="D24:E24"/>
    <mergeCell ref="D28:E28"/>
    <mergeCell ref="D29:E29"/>
    <mergeCell ref="D32:E32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J2:K3"/>
    <mergeCell ref="J4:K5"/>
    <mergeCell ref="J6:K7"/>
    <mergeCell ref="J8:K9"/>
    <mergeCell ref="D10:E10"/>
    <mergeCell ref="D8:E9"/>
    <mergeCell ref="H2:H3"/>
    <mergeCell ref="H4:H5"/>
    <mergeCell ref="H6:H7"/>
    <mergeCell ref="H8:H9"/>
    <mergeCell ref="A1:K1"/>
    <mergeCell ref="A2:C3"/>
    <mergeCell ref="A4:C5"/>
    <mergeCell ref="A6:C7"/>
    <mergeCell ref="A8:C9"/>
    <mergeCell ref="F2:G3"/>
    <mergeCell ref="F4:G5"/>
    <mergeCell ref="F6:G7"/>
    <mergeCell ref="F8:G9"/>
    <mergeCell ref="I2:I3"/>
    <mergeCell ref="I4:I5"/>
    <mergeCell ref="I6:I7"/>
    <mergeCell ref="I8:I9"/>
    <mergeCell ref="D2:E3"/>
    <mergeCell ref="D4:E5"/>
    <mergeCell ref="D6:E7"/>
  </mergeCells>
  <pageMargins left="0.393999993801117" right="0.393999993801117" top="0.59100002050399802" bottom="0.59100002050399802" header="0" footer="0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Stavební rozpočet - součet</vt:lpstr>
      <vt:lpstr>Krycí list rozpočtu</vt:lpstr>
      <vt:lpstr>VORN</vt:lpstr>
      <vt:lpstr>Stavební rozpočet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Švrčková Lenka</cp:lastModifiedBy>
  <dcterms:created xsi:type="dcterms:W3CDTF">2021-06-10T20:06:38Z</dcterms:created>
  <dcterms:modified xsi:type="dcterms:W3CDTF">2026-04-08T07:51:35Z</dcterms:modified>
</cp:coreProperties>
</file>